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Logistikcenter - Søren Jensen\"/>
    </mc:Choice>
  </mc:AlternateContent>
  <xr:revisionPtr revIDLastSave="0" documentId="13_ncr:1_{3912FD03-E357-453F-B9FA-B1C7B2861400}" xr6:coauthVersionLast="47" xr6:coauthVersionMax="47" xr10:uidLastSave="{00000000-0000-0000-0000-000000000000}"/>
  <bookViews>
    <workbookView xWindow="-110" yWindow="-110" windowWidth="19420" windowHeight="10420" xr2:uid="{D7452BDD-241F-4ABD-9A78-A7DE5C18B571}"/>
  </bookViews>
  <sheets>
    <sheet name="Materialeliste" sheetId="7" r:id="rId1"/>
    <sheet name="Resultater for materialer" sheetId="3" r:id="rId2"/>
    <sheet name="Resultater for energi" sheetId="4" r:id="rId3"/>
  </sheets>
  <externalReferences>
    <externalReference r:id="rId4"/>
  </externalReferences>
  <definedNames>
    <definedName name="Kommuner_værdier">[1]Beregningsforudsætninger!$B$26:$C$123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4" l="1"/>
  <c r="H11" i="3" l="1"/>
  <c r="H28" i="3"/>
  <c r="H76" i="3"/>
  <c r="H60" i="3"/>
  <c r="I60" i="3" s="1"/>
  <c r="H3" i="3"/>
  <c r="H18" i="3"/>
  <c r="H63" i="3"/>
  <c r="H82" i="3"/>
  <c r="I61" i="3"/>
  <c r="I62" i="3"/>
  <c r="G60" i="3"/>
  <c r="F60" i="3"/>
  <c r="I5" i="3"/>
  <c r="I6" i="3"/>
  <c r="I7" i="3"/>
  <c r="I8" i="3"/>
  <c r="I9" i="3"/>
  <c r="I4" i="3"/>
  <c r="G3" i="3"/>
  <c r="F3" i="3"/>
  <c r="I126" i="3"/>
  <c r="G125" i="3"/>
  <c r="H125" i="3"/>
  <c r="I125" i="3" s="1"/>
  <c r="F125" i="3"/>
  <c r="I115" i="3"/>
  <c r="I113" i="3"/>
  <c r="I101" i="3"/>
  <c r="I102" i="3"/>
  <c r="I108" i="3"/>
  <c r="I109" i="3"/>
  <c r="I110" i="3"/>
  <c r="I100" i="3"/>
  <c r="I89" i="3"/>
  <c r="I90" i="3"/>
  <c r="I91" i="3"/>
  <c r="I88" i="3"/>
  <c r="I13" i="3"/>
  <c r="I14" i="3"/>
  <c r="I15" i="3"/>
  <c r="I12" i="3"/>
  <c r="G11" i="3"/>
  <c r="F11" i="3"/>
  <c r="I30" i="3"/>
  <c r="I31" i="3"/>
  <c r="I32" i="3"/>
  <c r="I33" i="3"/>
  <c r="I34" i="3"/>
  <c r="I35" i="3"/>
  <c r="I36" i="3"/>
  <c r="I37" i="3"/>
  <c r="I29" i="3"/>
  <c r="I78" i="3"/>
  <c r="I77" i="3"/>
  <c r="I81" i="3"/>
  <c r="I80" i="3"/>
  <c r="I20" i="3"/>
  <c r="I21" i="3"/>
  <c r="I22" i="3"/>
  <c r="I23" i="3"/>
  <c r="I24" i="3"/>
  <c r="I25" i="3"/>
  <c r="I26" i="3"/>
  <c r="I19" i="3"/>
  <c r="I65" i="3"/>
  <c r="I66" i="3"/>
  <c r="I64" i="3"/>
  <c r="I50" i="3"/>
  <c r="I51" i="3"/>
  <c r="I52" i="3"/>
  <c r="I53" i="3"/>
  <c r="I54" i="3"/>
  <c r="I55" i="3"/>
  <c r="I56" i="3"/>
  <c r="I57" i="3"/>
  <c r="I58" i="3"/>
  <c r="I42" i="3"/>
  <c r="I43" i="3"/>
  <c r="I44" i="3"/>
  <c r="I45" i="3"/>
  <c r="I46" i="3"/>
  <c r="I47" i="3"/>
  <c r="I48" i="3"/>
  <c r="I49" i="3"/>
  <c r="I41" i="3"/>
  <c r="I84" i="3"/>
  <c r="I85" i="3"/>
  <c r="I86" i="3"/>
  <c r="I83" i="3"/>
  <c r="I3" i="3" l="1"/>
  <c r="J112" i="3" l="1"/>
  <c r="J125" i="3"/>
  <c r="J3" i="3"/>
  <c r="I11" i="3"/>
  <c r="J11" i="3"/>
  <c r="I18" i="3"/>
  <c r="J18" i="3"/>
  <c r="I28" i="3"/>
  <c r="J28" i="3"/>
  <c r="I40" i="3"/>
  <c r="J40" i="3"/>
  <c r="J60" i="3"/>
  <c r="I63" i="3"/>
  <c r="J63" i="3"/>
  <c r="I76" i="3"/>
  <c r="J76" i="3"/>
  <c r="I79" i="3"/>
  <c r="J79" i="3"/>
  <c r="I82" i="3"/>
  <c r="J82" i="3"/>
  <c r="I87" i="3"/>
  <c r="J87" i="3"/>
  <c r="J99" i="3"/>
  <c r="G112" i="3"/>
  <c r="H112" i="3"/>
  <c r="I112" i="3" s="1"/>
  <c r="F112" i="3"/>
  <c r="G99" i="3"/>
  <c r="H99" i="3"/>
  <c r="I99" i="3" s="1"/>
  <c r="F99" i="3"/>
  <c r="G18" i="3"/>
  <c r="F18" i="3"/>
  <c r="G28" i="3"/>
  <c r="F28" i="3"/>
  <c r="G40" i="3"/>
  <c r="H40" i="3"/>
  <c r="F40" i="3"/>
  <c r="G63" i="3"/>
  <c r="F63" i="3"/>
  <c r="G87" i="3"/>
  <c r="H87" i="3"/>
  <c r="F87" i="3"/>
  <c r="G82" i="3"/>
  <c r="F82" i="3"/>
  <c r="H79" i="3"/>
  <c r="G79" i="3"/>
  <c r="F79" i="3"/>
  <c r="G76" i="3"/>
  <c r="F76" i="3"/>
  <c r="D135" i="7"/>
</calcChain>
</file>

<file path=xl/sharedStrings.xml><?xml version="1.0" encoding="utf-8"?>
<sst xmlns="http://schemas.openxmlformats.org/spreadsheetml/2006/main" count="1085" uniqueCount="459">
  <si>
    <t>Gruppe og undergruppe</t>
  </si>
  <si>
    <t>Bygningsdel</t>
  </si>
  <si>
    <t>Konstruktion</t>
  </si>
  <si>
    <t>Konstruktion
Mængde</t>
  </si>
  <si>
    <t>Konstruktion
Enhed</t>
  </si>
  <si>
    <t>Opbygning</t>
  </si>
  <si>
    <t>Valgte byggevarer 
(LCAbyg navngivning)</t>
  </si>
  <si>
    <t>Byggevare
Mængde</t>
  </si>
  <si>
    <t>Byggevare
Enhed</t>
  </si>
  <si>
    <t>EPD navn</t>
  </si>
  <si>
    <t>EPD nummer</t>
  </si>
  <si>
    <t>Tegning / bilag</t>
  </si>
  <si>
    <t>Tage </t>
  </si>
  <si>
    <t>Tage</t>
  </si>
  <si>
    <t>27, Tagkonstruktion</t>
  </si>
  <si>
    <t>Tag overdækning</t>
  </si>
  <si>
    <t>m²</t>
  </si>
  <si>
    <t>Tagfolie 1,6</t>
  </si>
  <si>
    <t>Protan SE 1,6 tagbelægning</t>
  </si>
  <si>
    <t>m²/m²</t>
  </si>
  <si>
    <t>Protan SE 1.6 Roofing Membrane</t>
  </si>
  <si>
    <t>NEPD-1920-845</t>
  </si>
  <si>
    <t>Isolering 50 mm</t>
  </si>
  <si>
    <t>ISOVER Robust TP &lt; 90 mm, 50 mm</t>
  </si>
  <si>
    <t>ISOVER Robust TP &lt; 90 mm</t>
  </si>
  <si>
    <t>NEPD-2017-891-EN</t>
  </si>
  <si>
    <t>Varmt tag, 170 mm</t>
  </si>
  <si>
    <t>Isolering 170 mm</t>
  </si>
  <si>
    <t>ISOVER Robust TP &gt; 90 mm, 150 mm</t>
  </si>
  <si>
    <t>ISOVER Robust TP &gt; 90 mm</t>
  </si>
  <si>
    <t>NEPD-2018-891-EN</t>
  </si>
  <si>
    <t>Dampspærre</t>
  </si>
  <si>
    <t>Dampspærre, bitumen</t>
  </si>
  <si>
    <t>Varmt tag, 300 mm</t>
  </si>
  <si>
    <t>Isolering 300 mm</t>
  </si>
  <si>
    <t>Stål, trapezplader</t>
  </si>
  <si>
    <t>kg</t>
  </si>
  <si>
    <t>Trapezplader fra ArclorMittal</t>
  </si>
  <si>
    <t>ArcelorMittal ståltrapez</t>
  </si>
  <si>
    <t>kg/kg</t>
  </si>
  <si>
    <t>Building Steel Profiles, ArcelorMittal Construction</t>
  </si>
  <si>
    <t>EPD-AMC-20210146-CBB3-EN</t>
  </si>
  <si>
    <t>37, Tagkonstruktion</t>
  </si>
  <si>
    <t>Ovenlys</t>
  </si>
  <si>
    <t>Glasareal, Opal polycarbonat</t>
  </si>
  <si>
    <t>Ovenlyskuppel, plast (komplet ovenlys)</t>
  </si>
  <si>
    <t>Brandkarmserstatning</t>
  </si>
  <si>
    <t>Isolering, 100 mm</t>
  </si>
  <si>
    <t>ISOVER Robust TP &gt; 90 mm, 100 mm</t>
  </si>
  <si>
    <t>Ydervægge </t>
  </si>
  <si>
    <t>21, Ydervægge</t>
  </si>
  <si>
    <t>Sandwich element, facade</t>
  </si>
  <si>
    <t>stk</t>
  </si>
  <si>
    <t>Fabriksbeton 18%=P35, 82%=P50</t>
  </si>
  <si>
    <t>Fabriksbeton(C40/50, C45/55), C45/55 (Indvendig væg)</t>
  </si>
  <si>
    <t>kg/stk</t>
  </si>
  <si>
    <t>Fabriksbeton (C40/50 – CEM I SR-5; C40/50 CEM I og C45/55 – CEM I)</t>
  </si>
  <si>
    <t>MD-20014-DA-Rev1</t>
  </si>
  <si>
    <t>Armeringsnet</t>
  </si>
  <si>
    <t>EPS isolering</t>
  </si>
  <si>
    <t>EPD isolering til vægge og tage 035</t>
  </si>
  <si>
    <t>Mineraluldisolering</t>
  </si>
  <si>
    <t>ROCKWOOL red. Rd=1m2K/W</t>
  </si>
  <si>
    <t>ROCKWOOL stone wool thermal insulation, ROCKWOOL International A/S (ROCKWOOL Nordics)</t>
  </si>
  <si>
    <t>EPS-RWI-20190050-CBD1-EN</t>
  </si>
  <si>
    <t>Betonelementmontage</t>
  </si>
  <si>
    <t>Lemvig Muller armering</t>
  </si>
  <si>
    <t>Lemvig Muller armering, Danish sites</t>
  </si>
  <si>
    <t>Steel reinforcement products - Danish sites, Lemvigh Müller</t>
  </si>
  <si>
    <t>S-P-03747</t>
  </si>
  <si>
    <t>Give elementer</t>
  </si>
  <si>
    <t>Opbygning 1</t>
  </si>
  <si>
    <t>Fabriksbeton C50</t>
  </si>
  <si>
    <t>m³/m²</t>
  </si>
  <si>
    <t>50425-elementtegninger afsnit 4 rev.A
Element nr. 1</t>
  </si>
  <si>
    <t>kg/m2</t>
  </si>
  <si>
    <t>EPS isolering til lofter / gulve og kælderydervæg / terrændæk 035</t>
  </si>
  <si>
    <t>Fabriksbeton C30</t>
  </si>
  <si>
    <t>Fabriksbeton (C30/37, C35/45 SCC), C35/45 SCC (Indvendig væg)</t>
  </si>
  <si>
    <t>Fabriksbeton (C30/37 og C35/45 SCC)</t>
  </si>
  <si>
    <t>MD-20012-DA-Rev1</t>
  </si>
  <si>
    <t>Opbygning 2</t>
  </si>
  <si>
    <t>50425-elementtegninger afsnit 4 rev.A
Element nr. 186</t>
  </si>
  <si>
    <t>Mineraluld, alm.</t>
  </si>
  <si>
    <t>Kælderydervægge </t>
  </si>
  <si>
    <t>Øvrige (ydervægge)</t>
  </si>
  <si>
    <t>Indervægge </t>
  </si>
  <si>
    <t>Bærende indervægge </t>
  </si>
  <si>
    <t>Ikke-bærende indervægge </t>
  </si>
  <si>
    <t>22, Indervægge</t>
  </si>
  <si>
    <t>221, Vægelementer</t>
  </si>
  <si>
    <t>m³</t>
  </si>
  <si>
    <t>Fabriksbeton 82%=P50</t>
  </si>
  <si>
    <t>Fabriksbeton(40/50, C45/55), C45/55 (Indvendig væg)</t>
  </si>
  <si>
    <t xml:space="preserve">m³/m³ </t>
  </si>
  <si>
    <t>Fabriksbeton 18%=P35</t>
  </si>
  <si>
    <t>Fabriksbeton(C35/45), C35/45 - CEM I (Sætmålsbeton)</t>
  </si>
  <si>
    <t>Fabriksbeton (C35/45 – CEM I SR-5; C35/45 CEM I og C35/45 fugebeton)</t>
  </si>
  <si>
    <t>MD-20013-DA-Rev1</t>
  </si>
  <si>
    <t xml:space="preserve">kg/m³ </t>
  </si>
  <si>
    <t>Porebeton</t>
  </si>
  <si>
    <t>Porebeton 125 mm og 350 mm</t>
  </si>
  <si>
    <t>Porebeton 380 kg/m³</t>
  </si>
  <si>
    <t>IBF betonvægge til skralderum og skafter</t>
  </si>
  <si>
    <t>Beton C35/45</t>
  </si>
  <si>
    <t>IBF beton C35/45</t>
  </si>
  <si>
    <t>Aggressiv C35/45 beton med RAPID cement</t>
  </si>
  <si>
    <t>MD-22074-DA</t>
  </si>
  <si>
    <t>Beton C40/50</t>
  </si>
  <si>
    <t>IBF beton C40/50</t>
  </si>
  <si>
    <t>Ekstra Aggressiv C40/50 beton med RAPID cement</t>
  </si>
  <si>
    <t>MD-22075-DA</t>
  </si>
  <si>
    <t>Skeletvæg, 120 mm gipsvæg</t>
  </si>
  <si>
    <t>2x 2-lags gips</t>
  </si>
  <si>
    <t>Classic Board, 13.0mm</t>
  </si>
  <si>
    <t>Knauf Classic Board</t>
  </si>
  <si>
    <t>MD-21087-DA</t>
  </si>
  <si>
    <t>Stålprofiler</t>
  </si>
  <si>
    <t>Triplan stålprofiler og komponenter</t>
  </si>
  <si>
    <t>kg/m²</t>
  </si>
  <si>
    <t>Triplan Stålprofiler og -komponenter</t>
  </si>
  <si>
    <t>MD-20040-EN</t>
  </si>
  <si>
    <t>Skeletvæg, 170 mm gipsvæg</t>
  </si>
  <si>
    <t>2-lags gips</t>
  </si>
  <si>
    <t>Vådrumsgips</t>
  </si>
  <si>
    <t>Solid Wet Board, 13.0mm</t>
  </si>
  <si>
    <t>Knauf Solid Wet Board</t>
  </si>
  <si>
    <t>Md-21089-EN</t>
  </si>
  <si>
    <t>Skeletvæg, 170 mm gipsvæg m. fiberplade</t>
  </si>
  <si>
    <t>Fibercementplade, 13mm</t>
  </si>
  <si>
    <t>Fibercementplade</t>
  </si>
  <si>
    <t>Installationsvæg</t>
  </si>
  <si>
    <t>Indvendige glasvægge</t>
  </si>
  <si>
    <t>Glas</t>
  </si>
  <si>
    <t>Glas 3 mm</t>
  </si>
  <si>
    <t>Øvrige (indervægge)</t>
  </si>
  <si>
    <t>Vinduer, døre, glasfacader </t>
  </si>
  <si>
    <t>Vinduer </t>
  </si>
  <si>
    <t>Rude, 3-lags energirude</t>
  </si>
  <si>
    <t>Rude</t>
  </si>
  <si>
    <t>3-lags-rude</t>
  </si>
  <si>
    <t>Mængde taget fra A-99-X-6-02 Dørskema</t>
  </si>
  <si>
    <t>Karmprofiler, Alu</t>
  </si>
  <si>
    <t>m</t>
  </si>
  <si>
    <t>Vindueskarm</t>
  </si>
  <si>
    <t>Vindueskarm, aluminium</t>
  </si>
  <si>
    <t>m/m</t>
  </si>
  <si>
    <t>Ramme, træ-/aluminium</t>
  </si>
  <si>
    <t>Ramme, alu</t>
  </si>
  <si>
    <t>Vinduesramme, aluminium</t>
  </si>
  <si>
    <t>Ramme, træ</t>
  </si>
  <si>
    <t>Vinduesramme, træ</t>
  </si>
  <si>
    <t>Ståldør</t>
  </si>
  <si>
    <t>Aluminiumdør</t>
  </si>
  <si>
    <t>Dør, alu, hoveddør</t>
  </si>
  <si>
    <t>Bundstykke, stål</t>
  </si>
  <si>
    <t>Bundstykke, træ</t>
  </si>
  <si>
    <t>Massiv træ døre</t>
  </si>
  <si>
    <t>Spånplade</t>
  </si>
  <si>
    <t>Træ, fyrretræ (12% fugt/10,7% H20)</t>
  </si>
  <si>
    <t>Glas/alu døre</t>
  </si>
  <si>
    <t>m/m²</t>
  </si>
  <si>
    <t>Glasfacader </t>
  </si>
  <si>
    <t>Øvrige (vinduer, døre, glasfacader)</t>
  </si>
  <si>
    <t>Ledhejseport og hurtigport</t>
  </si>
  <si>
    <t>Dør, industriport</t>
  </si>
  <si>
    <t>Brandport og brandjalousi</t>
  </si>
  <si>
    <t>Dør, alu, røgdør</t>
  </si>
  <si>
    <t>Etagedæk</t>
  </si>
  <si>
    <t>Etagedæk </t>
  </si>
  <si>
    <t>23, Dæk</t>
  </si>
  <si>
    <t>Dækelementer TT</t>
  </si>
  <si>
    <t>TT60 Aalborg</t>
  </si>
  <si>
    <t>TT60 Dækelement, 590.0mm</t>
  </si>
  <si>
    <t>TT60 Dækelement - Aalborg</t>
  </si>
  <si>
    <t>MD-22070-DA</t>
  </si>
  <si>
    <t>Dækelementer huldæk</t>
  </si>
  <si>
    <t>EX32 Spændcom</t>
  </si>
  <si>
    <t>320 mm huldæk, 320.0mm</t>
  </si>
  <si>
    <t>EX32 Huldæk; Spæncom Aalborg</t>
  </si>
  <si>
    <t>MD-22022-DA</t>
  </si>
  <si>
    <t>Pladestøbt dæk TTS</t>
  </si>
  <si>
    <t>TTS90 Aalborg</t>
  </si>
  <si>
    <t>TTS90 Tagelement, 900.0mm</t>
  </si>
  <si>
    <t>TTS90 Tagelement - Aalborg</t>
  </si>
  <si>
    <t>MD-220271-DA</t>
  </si>
  <si>
    <t>Krydsfiner</t>
  </si>
  <si>
    <t>Krydsfinérplade</t>
  </si>
  <si>
    <t>Bjælkelag</t>
  </si>
  <si>
    <t>Konstruktionstræ, KVH-kvalitet (15% fugt/ 13% H2O)</t>
  </si>
  <si>
    <t>Forskalling</t>
  </si>
  <si>
    <t>Gips</t>
  </si>
  <si>
    <t>Gipskartonplade 13 mm, hulplade</t>
  </si>
  <si>
    <t>Renselag og små gulve i bygningen</t>
  </si>
  <si>
    <t>IBF beton C20/45</t>
  </si>
  <si>
    <t>m³/m³</t>
  </si>
  <si>
    <t>Passiv C20/25 beton med Rapid cement</t>
  </si>
  <si>
    <t>MD-22066-DA</t>
  </si>
  <si>
    <t>33, Mezzaniner</t>
  </si>
  <si>
    <t>Udlejning, betonslidlag</t>
  </si>
  <si>
    <t>Fabriksbeton C20</t>
  </si>
  <si>
    <t>Fabriksbeton (C20/25 SCC og C25/30) i eksponeringsklasserne X0 og XC1, Fabriksbeton C25/31 (gulv)</t>
  </si>
  <si>
    <t>MD-20011-DA-Rev1</t>
  </si>
  <si>
    <t>Afretningslag</t>
  </si>
  <si>
    <t>Afretningslag, cementbaseret</t>
  </si>
  <si>
    <t>EPD isolering til lofter / gulve og kælderydervægge / terrændæk 035</t>
  </si>
  <si>
    <t>Kontor, betonslidlag</t>
  </si>
  <si>
    <t>m³/stk</t>
  </si>
  <si>
    <t>Cement</t>
  </si>
  <si>
    <t>Cement II 325</t>
  </si>
  <si>
    <t>Sand.</t>
  </si>
  <si>
    <t>Sand 0-2 mm</t>
  </si>
  <si>
    <t>Robotservice, betonslidlag</t>
  </si>
  <si>
    <t>Træterrasse</t>
  </si>
  <si>
    <t>Konstruktionstræ</t>
  </si>
  <si>
    <t>Træbrædder</t>
  </si>
  <si>
    <t>Træ, egetræ (12% fugt/ 10,7% H2O)</t>
  </si>
  <si>
    <t>43, Dæk og gulve</t>
  </si>
  <si>
    <t>Klinker</t>
  </si>
  <si>
    <t>Fliser</t>
  </si>
  <si>
    <t>Keramikfliser, glaseret</t>
  </si>
  <si>
    <t>Mørtel</t>
  </si>
  <si>
    <t>Mørtel, flisklæber</t>
  </si>
  <si>
    <t>Klinker vådrum</t>
  </si>
  <si>
    <t>Vådrumsmembran</t>
  </si>
  <si>
    <t>Vandtætningsmembran, flydende</t>
  </si>
  <si>
    <t>Linoleum</t>
  </si>
  <si>
    <t>Forbo Marmoleum 2,5 mm, Linoleum floor covering</t>
  </si>
  <si>
    <t>Marmoleum 2.0 &amp; 2.5 mm, Forbo flooring systems, Resilient linoleum floor covering</t>
  </si>
  <si>
    <t>12CA64879.101.1</t>
  </si>
  <si>
    <t>Maling</t>
  </si>
  <si>
    <t>Overflade, Indendørsmaling, emulsions maling, slidstærk</t>
  </si>
  <si>
    <t>Gulvtæppe</t>
  </si>
  <si>
    <t>Tæppe</t>
  </si>
  <si>
    <t>Tæppeflise</t>
  </si>
  <si>
    <t>Støvbinding</t>
  </si>
  <si>
    <t>Overflade, Facademaling, grunder, dispersion</t>
  </si>
  <si>
    <t>Epoxymaling</t>
  </si>
  <si>
    <t>Epoxy</t>
  </si>
  <si>
    <t>Hærdeplastgulv (PU, epoxy)</t>
  </si>
  <si>
    <t>35, Loft</t>
  </si>
  <si>
    <t>Træbeton, påbygget</t>
  </si>
  <si>
    <t>Troldtekt</t>
  </si>
  <si>
    <t>Troldtekt, 25 mm malet</t>
  </si>
  <si>
    <t>Acoustic panels - painted, Troldtekt 25 mm Natural Wood</t>
  </si>
  <si>
    <t>EPD-TRO-20210109-ICA1-EN</t>
  </si>
  <si>
    <t>WISA Gran krydsfiner, ubehandlet, Fobrænding</t>
  </si>
  <si>
    <t>WISA Gran krydsfiner, ubelagt</t>
  </si>
  <si>
    <t>MD-20008-EN-rev2</t>
  </si>
  <si>
    <t>Gipsloft</t>
  </si>
  <si>
    <t>3-lag gips</t>
  </si>
  <si>
    <t>Nedhængt loft</t>
  </si>
  <si>
    <t>Mineralloftpanel</t>
  </si>
  <si>
    <t>Mineraluld, trykfast til tagsystem</t>
  </si>
  <si>
    <t>Stål, valsede profiler og plader</t>
  </si>
  <si>
    <t>Øvrige (etagedæk)</t>
  </si>
  <si>
    <t>Terrændæk </t>
  </si>
  <si>
    <t>Terrændæk</t>
  </si>
  <si>
    <t>Terrændæk indvendig</t>
  </si>
  <si>
    <t>Beton C30</t>
  </si>
  <si>
    <t>UNICON M30 RAPID cement</t>
  </si>
  <si>
    <t>Moderat 30 MPa beton med RAPID cement</t>
  </si>
  <si>
    <t>MD-21026-DA</t>
  </si>
  <si>
    <t>Adfil microfibres</t>
  </si>
  <si>
    <t>kg/m³</t>
  </si>
  <si>
    <t>Adfil mikrofiber</t>
  </si>
  <si>
    <t>MD-21074-EN</t>
  </si>
  <si>
    <t>Mezzanindæk</t>
  </si>
  <si>
    <t>Beton C25</t>
  </si>
  <si>
    <t>UNICON M25 RAPID cement</t>
  </si>
  <si>
    <t>Passi 25 MPa beton med RAPID cement</t>
  </si>
  <si>
    <t>Fundamenter </t>
  </si>
  <si>
    <t>Linjefundamenter</t>
  </si>
  <si>
    <t>Fundament</t>
  </si>
  <si>
    <t>Montagefundamenter</t>
  </si>
  <si>
    <t>Beton C20</t>
  </si>
  <si>
    <t>IBF beton C20/25</t>
  </si>
  <si>
    <t>Passic C20/25 beton med Rapid cement</t>
  </si>
  <si>
    <t>IBF beton C30/37</t>
  </si>
  <si>
    <t>Moderat C30/37 beton med Rapid cement</t>
  </si>
  <si>
    <t>MD-22067-DA</t>
  </si>
  <si>
    <t>Fundamenter</t>
  </si>
  <si>
    <t>Armering</t>
  </si>
  <si>
    <t>Punktfundamenter</t>
  </si>
  <si>
    <t>Pælefundering </t>
  </si>
  <si>
    <t>Maskinfundamenter</t>
  </si>
  <si>
    <t>Terræn</t>
  </si>
  <si>
    <t>Spunsvægge</t>
  </si>
  <si>
    <t>Kanaler under terrændæk</t>
  </si>
  <si>
    <t>Gruber og sumpe</t>
  </si>
  <si>
    <t>Trapper og ramper i terræn</t>
  </si>
  <si>
    <t>Belægninger</t>
  </si>
  <si>
    <t>Trapper og ramper </t>
  </si>
  <si>
    <t>Hovedtrappe</t>
  </si>
  <si>
    <t>Stål</t>
  </si>
  <si>
    <t>Glas værn</t>
  </si>
  <si>
    <t>Håndlister</t>
  </si>
  <si>
    <t>Brugsvandsrør, rustfri stål</t>
  </si>
  <si>
    <t>Søjler og bjælker </t>
  </si>
  <si>
    <t>Søjler </t>
  </si>
  <si>
    <t>Søjler</t>
  </si>
  <si>
    <t>Elementsøjler</t>
  </si>
  <si>
    <t>Beton C45</t>
  </si>
  <si>
    <t>Fabriksbeton (C40/50, C45/55), C45/55 (Indvendig væg)</t>
  </si>
  <si>
    <t>MD-2004-DA-Rev1</t>
  </si>
  <si>
    <t>Bjælker </t>
  </si>
  <si>
    <t>Bjælker</t>
  </si>
  <si>
    <t>Elementbjælker</t>
  </si>
  <si>
    <t>Altaner og altangange </t>
  </si>
  <si>
    <t>Tagterrasse</t>
  </si>
  <si>
    <t>IPE bjælker, tagterrasse</t>
  </si>
  <si>
    <t>Stålprofil</t>
  </si>
  <si>
    <t>kg/m</t>
  </si>
  <si>
    <t>HEB bjælker, tagterrasse</t>
  </si>
  <si>
    <t>TTS-ben</t>
  </si>
  <si>
    <t>Rækværk</t>
  </si>
  <si>
    <t>Vand </t>
  </si>
  <si>
    <t>Rør (vand)</t>
  </si>
  <si>
    <t>Pumper (vand)</t>
  </si>
  <si>
    <t>Vandbeholder</t>
  </si>
  <si>
    <t>Pumper</t>
  </si>
  <si>
    <t>Varmepumpe (luft-vand) 10 kW</t>
  </si>
  <si>
    <t>stk/stk</t>
  </si>
  <si>
    <t>Varmtvandsbeholder</t>
  </si>
  <si>
    <t>Varmtvandsbeholder 500 L</t>
  </si>
  <si>
    <t>Buffertank, rustfri stål</t>
  </si>
  <si>
    <t>Sprinklertank</t>
  </si>
  <si>
    <t>Sprinklertank beton</t>
  </si>
  <si>
    <t>Beton C35</t>
  </si>
  <si>
    <t>Køling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</si>
  <si>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</si>
  <si>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</si>
  <si>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</si>
  <si>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</si>
  <si>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</si>
  <si>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</si>
  <si>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 </t>
  </si>
  <si>
    <t>Rør (varme)</t>
  </si>
  <si>
    <t>VVS- og sprinklerrør</t>
  </si>
  <si>
    <t>Varmerør</t>
  </si>
  <si>
    <t>Brugsvandsrør</t>
  </si>
  <si>
    <t>Brugsvandsrør, Alu-PEX</t>
  </si>
  <si>
    <t>Isolering til varmerør</t>
  </si>
  <si>
    <t>Isolering</t>
  </si>
  <si>
    <t>Isover Climpipe</t>
  </si>
  <si>
    <t>Sprinklerrør</t>
  </si>
  <si>
    <t>Stålrør</t>
  </si>
  <si>
    <t>Stålrør, gevindrør</t>
  </si>
  <si>
    <t>Pumper (varme)</t>
  </si>
  <si>
    <t>Varmeblandesløjfer</t>
  </si>
  <si>
    <t>Ekspansionsbeholdere</t>
  </si>
  <si>
    <t>Brugsvandsvekslere</t>
  </si>
  <si>
    <t>Varmtvandsbeholdere</t>
  </si>
  <si>
    <t>Varmegivere</t>
  </si>
  <si>
    <t>Radiator</t>
  </si>
  <si>
    <t>Radiator, stålplade</t>
  </si>
  <si>
    <t>Kalorifere</t>
  </si>
  <si>
    <t>Gulvvarmeslanger</t>
  </si>
  <si>
    <t>Gulvvarmerør</t>
  </si>
  <si>
    <t>Gulvvarme, PEX, 100 mm afstand</t>
  </si>
  <si>
    <t>Varmeproducerende anlæg</t>
  </si>
  <si>
    <t>Ventilation</t>
  </si>
  <si>
    <t>Ventilationskanaler</t>
  </si>
  <si>
    <t>Ventilationskanal, galvaniseret stål</t>
  </si>
  <si>
    <t>Kanalisolering</t>
  </si>
  <si>
    <t>Ventilationsaggregat</t>
  </si>
  <si>
    <t>Ventilationsaggregat m. varmegenvinding 10000 m³/h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</si>
  <si>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</si>
  <si>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</si>
  <si>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</si>
  <si>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</si>
  <si>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</si>
  <si>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</si>
  <si>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</si>
  <si>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</si>
  <si>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Afløb </t>
  </si>
  <si>
    <t>Rør (afløb)</t>
  </si>
  <si>
    <t>Ledninger i bygning og under jord</t>
  </si>
  <si>
    <t>Nedløbsrør (kg)</t>
  </si>
  <si>
    <t>Nedløbsrør</t>
  </si>
  <si>
    <t>Rør, afløbsrør, PVC</t>
  </si>
  <si>
    <t>Rørisolering</t>
  </si>
  <si>
    <t>El- og mekaniske anlæg </t>
  </si>
  <si>
    <t>Solcelleanlæg</t>
  </si>
  <si>
    <t>Elevatorer</t>
  </si>
  <si>
    <t>Lifte</t>
  </si>
  <si>
    <t>Rulletrapper</t>
  </si>
  <si>
    <t>Mængde</t>
  </si>
  <si>
    <t>Enhed</t>
  </si>
  <si>
    <t xml:space="preserve">GWP A1-3 </t>
  </si>
  <si>
    <t>GWP B4</t>
  </si>
  <si>
    <t>GWP C3-4</t>
  </si>
  <si>
    <t>GWP SUM</t>
  </si>
  <si>
    <t xml:space="preserve">Vægt </t>
  </si>
  <si>
    <t>m, m2, stk</t>
  </si>
  <si>
    <t>total
kgCO2e</t>
  </si>
  <si>
    <t>SUM</t>
  </si>
  <si>
    <t>Varm tag, 170 mm</t>
  </si>
  <si>
    <t>Varm tag, 300 mm</t>
  </si>
  <si>
    <t>Øvrige (tage)</t>
  </si>
  <si>
    <t>211, Sandwich element - Facade</t>
  </si>
  <si>
    <t>stk.</t>
  </si>
  <si>
    <t>221, Vægelement - fabriksbeton</t>
  </si>
  <si>
    <t>Døre og porte</t>
  </si>
  <si>
    <t>Bundstykker</t>
  </si>
  <si>
    <t>Dør, Glas/Alu</t>
  </si>
  <si>
    <t>Dør, Massiv træ</t>
  </si>
  <si>
    <t>Dør, Stål</t>
  </si>
  <si>
    <t>Port, Brandport og brandjalousi</t>
  </si>
  <si>
    <t>Port, Ledhejseport og hurtigport</t>
  </si>
  <si>
    <t>231.1 TT dæk</t>
  </si>
  <si>
    <t>231.2 huldæk</t>
  </si>
  <si>
    <t>232 TTS dæk</t>
  </si>
  <si>
    <t>233001</t>
  </si>
  <si>
    <t>Renselagsbeton og små gulve i bygningen</t>
  </si>
  <si>
    <t>Gulv, gulvtæppe</t>
  </si>
  <si>
    <t>353 Loft, træbeton, påbygget</t>
  </si>
  <si>
    <t>353 Loft, gipsloft</t>
  </si>
  <si>
    <t>351 Loft, nedhængt loft</t>
  </si>
  <si>
    <t>Mezzanindæk, Unicon C25</t>
  </si>
  <si>
    <t>Terrændæk indvendig, Unicon C30</t>
  </si>
  <si>
    <t>Armering - Mogens Lund</t>
  </si>
  <si>
    <t>Udvendige trapper til bygningen</t>
  </si>
  <si>
    <t>Elementsøjler, beton</t>
  </si>
  <si>
    <t>Elementbjælker, beton</t>
  </si>
  <si>
    <t>Bjælker, stål IPE 220</t>
  </si>
  <si>
    <t>Bjælker/søjler, stål HEB 280</t>
  </si>
  <si>
    <t>Rækværk, stål (10 kg/m)</t>
  </si>
  <si>
    <t>Varmtvandsbeholder 500 L, kontor, per 5-10 brusere el storkøkken, decentral</t>
  </si>
  <si>
    <t>Radiator 500/1000 mm</t>
  </si>
  <si>
    <t>Gulvvarmerør, PEX, 100 mm afstand</t>
  </si>
  <si>
    <t>Ventilationskanaler 800x1000 og Ø500-Ø125, kontor, skoler og institutioner (Klon)</t>
  </si>
  <si>
    <t>Ventilationsagregat 10.000 m3/h til kontor</t>
  </si>
  <si>
    <t>Rør (afsløb)</t>
  </si>
  <si>
    <t>Nøgletal fra Be18</t>
  </si>
  <si>
    <t>LCA resultat</t>
  </si>
  <si>
    <t>Energibehov uden tillæg</t>
  </si>
  <si>
    <t>Energibehov med tillæg</t>
  </si>
  <si>
    <t>Energiforbrug til drift (B6)</t>
  </si>
  <si>
    <t>Varme</t>
  </si>
  <si>
    <t>kWh/m2 år</t>
  </si>
  <si>
    <t>El til bygningsdrift</t>
  </si>
  <si>
    <t xml:space="preserve">Ydelse fra særlige kilder </t>
  </si>
  <si>
    <t>Solceller</t>
  </si>
  <si>
    <t>Vandbeholder og rør</t>
  </si>
  <si>
    <t>Vandrør</t>
  </si>
  <si>
    <t>Rustfri stål</t>
  </si>
  <si>
    <t>27, Tagkonstruktion%</t>
  </si>
  <si>
    <t>37, Tagkonstruktion%</t>
  </si>
  <si>
    <t>Døre</t>
  </si>
  <si>
    <t xml:space="preserve">Trapper </t>
  </si>
  <si>
    <t>Trapper</t>
  </si>
  <si>
    <t>Ibrugtagning, år</t>
  </si>
  <si>
    <t>Opvarmet areal</t>
  </si>
  <si>
    <t>m2</t>
  </si>
  <si>
    <t>Klimapåvirkning total</t>
  </si>
  <si>
    <t xml:space="preserve">kgCO2-ækv </t>
  </si>
  <si>
    <t>Klimapåvirkning B6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</si>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</sst>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&quot;m²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3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3" fontId="0" fillId="2" borderId="0" xfId="0" applyNumberFormat="1" applyFill="1" applyAlignment="1">
      <alignment vertical="center" wrapText="1"/>
    </xf>
    <xf numFmtId="11" fontId="0" fillId="0" borderId="0" xfId="0" applyNumberFormat="1"/>
    <xf numFmtId="0" fontId="0" fillId="0" borderId="2" xfId="0" applyBorder="1"/>
    <xf numFmtId="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1" fontId="4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9" fontId="0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11" fontId="4" fillId="0" borderId="0" xfId="0" applyNumberFormat="1" applyFont="1" applyAlignment="1">
      <alignment vertical="center"/>
    </xf>
    <xf numFmtId="9" fontId="0" fillId="0" borderId="0" xfId="1" applyFont="1" applyAlignment="1">
      <alignment vertical="center"/>
    </xf>
    <xf numFmtId="0" fontId="0" fillId="2" borderId="0" xfId="0" applyFill="1" applyAlignment="1">
      <alignment vertical="center"/>
    </xf>
    <xf numFmtId="3" fontId="0" fillId="2" borderId="0" xfId="0" applyNumberFormat="1" applyFill="1" applyAlignment="1">
      <alignment vertical="center"/>
    </xf>
    <xf numFmtId="11" fontId="0" fillId="2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3" borderId="0" xfId="0" applyFill="1" applyAlignment="1">
      <alignment vertical="center"/>
    </xf>
    <xf numFmtId="11" fontId="0" fillId="3" borderId="0" xfId="0" applyNumberForma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1" fontId="0" fillId="2" borderId="0" xfId="0" applyNumberForma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11" fontId="0" fillId="0" borderId="0" xfId="0" applyNumberForma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 wrapText="1"/>
    </xf>
    <xf numFmtId="3" fontId="0" fillId="3" borderId="0" xfId="0" applyNumberFormat="1" applyFill="1" applyAlignment="1">
      <alignment vertical="center" wrapText="1"/>
    </xf>
    <xf numFmtId="11" fontId="0" fillId="3" borderId="0" xfId="0" applyNumberFormat="1" applyFill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2" borderId="0" xfId="0" applyNumberFormat="1" applyFill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0" fillId="3" borderId="0" xfId="0" applyNumberFormat="1" applyFill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3" borderId="0" xfId="0" applyNumberFormat="1" applyFill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jri.sharepoint.com/C:/Users/Lau%20Raffns&#248;e/Dropbox%20(GBC%20Denmark)/Green%20Building%20Council%20Denmark/Kriterieudvalg/kontor/version%202016/LCC/LCC%20beregning%20af%20poi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Samlet score"/>
      <sheetName val="Score ECO1.1"/>
      <sheetName val="Stamdata"/>
      <sheetName val="Forsyning"/>
      <sheetName val="Beregningsforudsætninger"/>
      <sheetName val="Vejledning"/>
      <sheetName val="Om værktøjet"/>
    </sheetNames>
    <sheetDataSet>
      <sheetData sheetId="0"/>
      <sheetData sheetId="1"/>
      <sheetData sheetId="2"/>
      <sheetData sheetId="3"/>
      <sheetData sheetId="4"/>
      <sheetData sheetId="5">
        <row r="26">
          <cell r="B26" t="str">
            <v>Albertslund</v>
          </cell>
          <cell r="C26">
            <v>1.05</v>
          </cell>
        </row>
        <row r="27">
          <cell r="B27" t="str">
            <v>Allerød</v>
          </cell>
          <cell r="C27">
            <v>1.05</v>
          </cell>
        </row>
        <row r="28">
          <cell r="B28" t="str">
            <v>Assens</v>
          </cell>
          <cell r="C28">
            <v>0.95</v>
          </cell>
        </row>
        <row r="29">
          <cell r="B29" t="str">
            <v>Ballerup</v>
          </cell>
          <cell r="C29">
            <v>1.05</v>
          </cell>
        </row>
        <row r="30">
          <cell r="B30" t="str">
            <v>Billund</v>
          </cell>
          <cell r="C30">
            <v>0.9</v>
          </cell>
        </row>
        <row r="31">
          <cell r="B31" t="str">
            <v>Bornholm</v>
          </cell>
          <cell r="C31">
            <v>1</v>
          </cell>
        </row>
        <row r="32">
          <cell r="B32" t="str">
            <v>Brøndby</v>
          </cell>
          <cell r="C32">
            <v>1.05</v>
          </cell>
        </row>
        <row r="33">
          <cell r="B33" t="str">
            <v>Brønderslev</v>
          </cell>
          <cell r="C33">
            <v>0.85</v>
          </cell>
        </row>
        <row r="34">
          <cell r="B34" t="str">
            <v>Dragør</v>
          </cell>
          <cell r="C34">
            <v>1.05</v>
          </cell>
        </row>
        <row r="35">
          <cell r="B35" t="str">
            <v>Egedal</v>
          </cell>
          <cell r="C35">
            <v>1.05</v>
          </cell>
        </row>
        <row r="36">
          <cell r="B36" t="str">
            <v>Esbjerg</v>
          </cell>
          <cell r="C36">
            <v>0.9</v>
          </cell>
        </row>
        <row r="37">
          <cell r="B37" t="str">
            <v>Fanø</v>
          </cell>
          <cell r="C37">
            <v>0.9</v>
          </cell>
        </row>
        <row r="38">
          <cell r="B38" t="str">
            <v>Favrskov</v>
          </cell>
          <cell r="C38">
            <v>0.85</v>
          </cell>
        </row>
        <row r="39">
          <cell r="B39" t="str">
            <v>Faxe</v>
          </cell>
          <cell r="C39">
            <v>1</v>
          </cell>
        </row>
        <row r="40">
          <cell r="B40" t="str">
            <v>Fredensborg</v>
          </cell>
          <cell r="C40">
            <v>1.05</v>
          </cell>
        </row>
        <row r="41">
          <cell r="B41" t="str">
            <v>Fredericia</v>
          </cell>
          <cell r="C41">
            <v>0.95</v>
          </cell>
        </row>
        <row r="42">
          <cell r="B42" t="str">
            <v>Frederiksberg</v>
          </cell>
          <cell r="C42">
            <v>1.05</v>
          </cell>
        </row>
        <row r="43">
          <cell r="B43" t="str">
            <v>Frederikshavn</v>
          </cell>
          <cell r="C43">
            <v>0.85</v>
          </cell>
        </row>
        <row r="44">
          <cell r="B44" t="str">
            <v>Frederikssund</v>
          </cell>
          <cell r="C44">
            <v>1.05</v>
          </cell>
        </row>
        <row r="45">
          <cell r="B45" t="str">
            <v>Furesø</v>
          </cell>
          <cell r="C45">
            <v>1.05</v>
          </cell>
        </row>
        <row r="46">
          <cell r="B46" t="str">
            <v>Faaborg-Midtfyn</v>
          </cell>
          <cell r="C46">
            <v>0.95</v>
          </cell>
        </row>
        <row r="47">
          <cell r="B47" t="str">
            <v>Gentofte</v>
          </cell>
          <cell r="C47">
            <v>1.05</v>
          </cell>
        </row>
        <row r="48">
          <cell r="B48" t="str">
            <v>Gladsaxe</v>
          </cell>
          <cell r="C48">
            <v>1.05</v>
          </cell>
        </row>
        <row r="49">
          <cell r="B49" t="str">
            <v>Glostrup</v>
          </cell>
          <cell r="C49">
            <v>1.05</v>
          </cell>
        </row>
        <row r="50">
          <cell r="B50" t="str">
            <v>Greve</v>
          </cell>
          <cell r="C50">
            <v>1.05</v>
          </cell>
        </row>
        <row r="51">
          <cell r="B51" t="str">
            <v>Gribskov</v>
          </cell>
          <cell r="C51">
            <v>1.05</v>
          </cell>
        </row>
        <row r="52">
          <cell r="B52" t="str">
            <v>Guldborgsund</v>
          </cell>
          <cell r="C52">
            <v>0.9</v>
          </cell>
        </row>
        <row r="53">
          <cell r="B53" t="str">
            <v>Haderslev</v>
          </cell>
          <cell r="C53">
            <v>0.9</v>
          </cell>
        </row>
        <row r="54">
          <cell r="B54" t="str">
            <v>Halsnæs</v>
          </cell>
          <cell r="C54">
            <v>1.05</v>
          </cell>
        </row>
        <row r="55">
          <cell r="B55" t="str">
            <v>Hedensted</v>
          </cell>
          <cell r="C55">
            <v>0.85</v>
          </cell>
        </row>
        <row r="56">
          <cell r="B56" t="str">
            <v>Helsingør</v>
          </cell>
          <cell r="C56">
            <v>1.05</v>
          </cell>
        </row>
        <row r="57">
          <cell r="B57" t="str">
            <v>Herlev</v>
          </cell>
          <cell r="C57">
            <v>1.05</v>
          </cell>
        </row>
        <row r="58">
          <cell r="B58" t="str">
            <v>Herning</v>
          </cell>
          <cell r="C58">
            <v>0.85</v>
          </cell>
        </row>
        <row r="59">
          <cell r="B59" t="str">
            <v>Hillerød</v>
          </cell>
          <cell r="C59">
            <v>1.05</v>
          </cell>
        </row>
        <row r="60">
          <cell r="B60" t="str">
            <v>Hjørring</v>
          </cell>
          <cell r="C60">
            <v>0.85</v>
          </cell>
        </row>
        <row r="61">
          <cell r="B61" t="str">
            <v>Holbæk</v>
          </cell>
          <cell r="C61">
            <v>1</v>
          </cell>
        </row>
        <row r="62">
          <cell r="B62" t="str">
            <v>Holstebro</v>
          </cell>
          <cell r="C62">
            <v>0.85</v>
          </cell>
        </row>
        <row r="63">
          <cell r="B63" t="str">
            <v>Horsens</v>
          </cell>
          <cell r="C63">
            <v>0.85</v>
          </cell>
        </row>
        <row r="64">
          <cell r="B64" t="str">
            <v>Hvidovre</v>
          </cell>
          <cell r="C64">
            <v>1.05</v>
          </cell>
        </row>
        <row r="65">
          <cell r="B65" t="str">
            <v>Høje-Taastrup</v>
          </cell>
          <cell r="C65">
            <v>1.05</v>
          </cell>
        </row>
        <row r="66">
          <cell r="B66" t="str">
            <v>Hørsholm</v>
          </cell>
          <cell r="C66">
            <v>1.05</v>
          </cell>
        </row>
        <row r="67">
          <cell r="B67" t="str">
            <v>Ikast-Brande</v>
          </cell>
          <cell r="C67">
            <v>0.85</v>
          </cell>
        </row>
        <row r="68">
          <cell r="B68" t="str">
            <v>Ishøj</v>
          </cell>
          <cell r="C68">
            <v>1.05</v>
          </cell>
        </row>
        <row r="69">
          <cell r="B69" t="str">
            <v>Jammerbugt</v>
          </cell>
          <cell r="C69">
            <v>0.85</v>
          </cell>
        </row>
        <row r="70">
          <cell r="B70" t="str">
            <v>Kalundborg</v>
          </cell>
          <cell r="C70">
            <v>1</v>
          </cell>
        </row>
        <row r="71">
          <cell r="B71" t="str">
            <v>Kerteminde</v>
          </cell>
          <cell r="C71">
            <v>0.95</v>
          </cell>
        </row>
        <row r="72">
          <cell r="B72" t="str">
            <v>Kolding</v>
          </cell>
          <cell r="C72">
            <v>0.95</v>
          </cell>
        </row>
        <row r="73">
          <cell r="B73" t="str">
            <v>København</v>
          </cell>
          <cell r="C73">
            <v>1.05</v>
          </cell>
        </row>
        <row r="74">
          <cell r="B74" t="str">
            <v>Køge</v>
          </cell>
          <cell r="C74">
            <v>1.05</v>
          </cell>
        </row>
        <row r="75">
          <cell r="B75" t="str">
            <v>Langeland</v>
          </cell>
          <cell r="C75">
            <v>0.85</v>
          </cell>
        </row>
        <row r="76">
          <cell r="B76" t="str">
            <v>Lejre</v>
          </cell>
          <cell r="C76">
            <v>1.05</v>
          </cell>
        </row>
        <row r="77">
          <cell r="B77" t="str">
            <v>Lemvig</v>
          </cell>
          <cell r="C77">
            <v>0.85</v>
          </cell>
        </row>
        <row r="78">
          <cell r="B78" t="str">
            <v>Lolland</v>
          </cell>
          <cell r="C78">
            <v>0.9</v>
          </cell>
        </row>
        <row r="79">
          <cell r="B79" t="str">
            <v>Lyngby-Taarbæk</v>
          </cell>
          <cell r="C79">
            <v>1.05</v>
          </cell>
        </row>
        <row r="80">
          <cell r="B80" t="str">
            <v>Læsø</v>
          </cell>
          <cell r="C80">
            <v>0.85</v>
          </cell>
        </row>
        <row r="81">
          <cell r="B81" t="str">
            <v>Mariagerfjord</v>
          </cell>
          <cell r="C81">
            <v>0.85</v>
          </cell>
        </row>
        <row r="82">
          <cell r="B82" t="str">
            <v>Middelfart</v>
          </cell>
          <cell r="C82">
            <v>0.95</v>
          </cell>
        </row>
        <row r="83">
          <cell r="B83" t="str">
            <v>Morsø</v>
          </cell>
          <cell r="C83">
            <v>0.85</v>
          </cell>
        </row>
        <row r="84">
          <cell r="B84" t="str">
            <v>Norddjurs</v>
          </cell>
          <cell r="C84">
            <v>0.85</v>
          </cell>
        </row>
        <row r="85">
          <cell r="B85" t="str">
            <v>Nordfyn</v>
          </cell>
          <cell r="C85">
            <v>0.95</v>
          </cell>
        </row>
        <row r="86">
          <cell r="B86" t="str">
            <v>Nyborg</v>
          </cell>
          <cell r="C86">
            <v>0.95</v>
          </cell>
        </row>
        <row r="87">
          <cell r="B87" t="str">
            <v>Næstved</v>
          </cell>
          <cell r="C87">
            <v>1</v>
          </cell>
        </row>
        <row r="88">
          <cell r="B88" t="str">
            <v>Odder</v>
          </cell>
          <cell r="C88">
            <v>0.85</v>
          </cell>
        </row>
        <row r="89">
          <cell r="B89" t="str">
            <v>Odense</v>
          </cell>
          <cell r="C89">
            <v>0.95</v>
          </cell>
        </row>
        <row r="90">
          <cell r="B90" t="str">
            <v>Odsherred</v>
          </cell>
          <cell r="C90">
            <v>1</v>
          </cell>
        </row>
        <row r="91">
          <cell r="B91" t="str">
            <v>Randers</v>
          </cell>
          <cell r="C91">
            <v>0.95</v>
          </cell>
        </row>
        <row r="92">
          <cell r="B92" t="str">
            <v>Rebild</v>
          </cell>
          <cell r="C92">
            <v>0.85</v>
          </cell>
        </row>
        <row r="93">
          <cell r="B93" t="str">
            <v>Ringkjøbing-Skjern</v>
          </cell>
          <cell r="C93">
            <v>0.85</v>
          </cell>
        </row>
        <row r="94">
          <cell r="B94" t="str">
            <v>Ringsted</v>
          </cell>
          <cell r="C94">
            <v>1</v>
          </cell>
        </row>
        <row r="95">
          <cell r="B95" t="str">
            <v>Roskilde</v>
          </cell>
          <cell r="C95">
            <v>1.05</v>
          </cell>
        </row>
        <row r="96">
          <cell r="B96" t="str">
            <v>Rudersdal</v>
          </cell>
          <cell r="C96">
            <v>1.05</v>
          </cell>
        </row>
        <row r="97">
          <cell r="B97" t="str">
            <v>Rødovre</v>
          </cell>
          <cell r="C97">
            <v>1.05</v>
          </cell>
        </row>
        <row r="98">
          <cell r="B98" t="str">
            <v>Samsø</v>
          </cell>
          <cell r="C98">
            <v>0.85</v>
          </cell>
        </row>
        <row r="99">
          <cell r="B99" t="str">
            <v>Silkeborg</v>
          </cell>
          <cell r="C99">
            <v>0.85</v>
          </cell>
        </row>
        <row r="100">
          <cell r="B100" t="str">
            <v>Skanderborg</v>
          </cell>
          <cell r="C100">
            <v>0.95</v>
          </cell>
        </row>
        <row r="101">
          <cell r="B101" t="str">
            <v>Skive</v>
          </cell>
          <cell r="C101">
            <v>0.85</v>
          </cell>
        </row>
        <row r="102">
          <cell r="B102" t="str">
            <v>Slagelse</v>
          </cell>
          <cell r="C102">
            <v>1</v>
          </cell>
        </row>
        <row r="103">
          <cell r="B103" t="str">
            <v>Solrød</v>
          </cell>
          <cell r="C103">
            <v>1.05</v>
          </cell>
        </row>
        <row r="104">
          <cell r="B104" t="str">
            <v>Sorø</v>
          </cell>
          <cell r="C104">
            <v>1</v>
          </cell>
        </row>
        <row r="105">
          <cell r="B105" t="str">
            <v>Stevns</v>
          </cell>
          <cell r="C105">
            <v>1</v>
          </cell>
        </row>
        <row r="106">
          <cell r="B106" t="str">
            <v>Struer</v>
          </cell>
          <cell r="C106">
            <v>0.85</v>
          </cell>
        </row>
        <row r="107">
          <cell r="B107" t="str">
            <v>Svendborg</v>
          </cell>
          <cell r="C107">
            <v>0.95</v>
          </cell>
        </row>
        <row r="108">
          <cell r="B108" t="str">
            <v>Syddjurs</v>
          </cell>
          <cell r="C108">
            <v>0.85</v>
          </cell>
        </row>
        <row r="109">
          <cell r="B109" t="str">
            <v>Sønderborg</v>
          </cell>
          <cell r="C109">
            <v>0.9</v>
          </cell>
        </row>
        <row r="110">
          <cell r="B110" t="str">
            <v>Thisted</v>
          </cell>
          <cell r="C110">
            <v>0.85</v>
          </cell>
        </row>
        <row r="111">
          <cell r="B111" t="str">
            <v>Tønder</v>
          </cell>
          <cell r="C111">
            <v>0.85</v>
          </cell>
        </row>
        <row r="112">
          <cell r="B112" t="str">
            <v>Tårnby</v>
          </cell>
          <cell r="C112">
            <v>1.05</v>
          </cell>
        </row>
        <row r="113">
          <cell r="B113" t="str">
            <v>Vallensbæk</v>
          </cell>
          <cell r="C113">
            <v>1.05</v>
          </cell>
        </row>
        <row r="114">
          <cell r="B114" t="str">
            <v>Varde</v>
          </cell>
          <cell r="C114">
            <v>0.85</v>
          </cell>
        </row>
        <row r="115">
          <cell r="B115" t="str">
            <v>Vejen</v>
          </cell>
          <cell r="C115">
            <v>0.9</v>
          </cell>
        </row>
        <row r="116">
          <cell r="B116" t="str">
            <v>Vejle</v>
          </cell>
          <cell r="C116">
            <v>0.95</v>
          </cell>
        </row>
        <row r="117">
          <cell r="B117" t="str">
            <v>Vesthimmerland</v>
          </cell>
          <cell r="C117">
            <v>0.85</v>
          </cell>
        </row>
        <row r="118">
          <cell r="B118" t="str">
            <v>Viborg</v>
          </cell>
          <cell r="C118">
            <v>0.85</v>
          </cell>
        </row>
        <row r="119">
          <cell r="B119" t="str">
            <v>Vordingborg</v>
          </cell>
          <cell r="C119">
            <v>1</v>
          </cell>
        </row>
        <row r="120">
          <cell r="B120" t="str">
            <v>Ærø</v>
          </cell>
          <cell r="C120">
            <v>0.95</v>
          </cell>
        </row>
        <row r="121">
          <cell r="B121" t="str">
            <v>Aabenraa</v>
          </cell>
          <cell r="C121">
            <v>0.9</v>
          </cell>
        </row>
        <row r="122">
          <cell r="B122" t="str">
            <v>Aalborg</v>
          </cell>
          <cell r="C122">
            <v>0.85</v>
          </cell>
        </row>
        <row r="123">
          <cell r="B123" t="str">
            <v>Aarhus</v>
          </cell>
          <cell r="C123">
            <v>0.95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5BA64-3A7D-4DB4-9C4E-2854D05CE87B}">
  <dimension ref="A1:M195"/>
  <sheetViews>
    <sheetView tabSelected="1" zoomScale="80" zoomScaleNormal="80" workbookViewId="0">
      <pane ySplit="2" topLeftCell="A3" activePane="bottomLeft" state="frozen"/>
      <selection pane="bottomLeft" activeCell="G6" sqref="G6"/>
    </sheetView>
  </sheetViews>
  <sheetFormatPr defaultColWidth="8.81640625" defaultRowHeight="14.5" x14ac:dyDescent="0.35"/>
  <cols>
    <col min="1" max="1" width="20" style="11" customWidth="1"/>
    <col min="2" max="2" width="14.7265625" style="11" customWidth="1"/>
    <col min="3" max="3" width="25" style="11" customWidth="1"/>
    <col min="4" max="4" width="12.1796875" style="55" customWidth="1"/>
    <col min="5" max="5" width="13.1796875" style="11" customWidth="1"/>
    <col min="6" max="6" width="36.81640625" style="11" bestFit="1" customWidth="1"/>
    <col min="7" max="7" width="31.1796875" style="11" customWidth="1"/>
    <col min="8" max="8" width="11.54296875" style="55" bestFit="1" customWidth="1"/>
    <col min="9" max="9" width="11.26953125" style="11" customWidth="1"/>
    <col min="10" max="10" width="62.453125" style="11" bestFit="1" customWidth="1"/>
    <col min="11" max="11" width="26.453125" style="11" bestFit="1" customWidth="1"/>
    <col min="12" max="12" width="37.54296875" style="11" bestFit="1" customWidth="1"/>
    <col min="13" max="16384" width="8.81640625" style="11"/>
  </cols>
  <sheetData>
    <row r="1" spans="1:13" s="41" customFormat="1" ht="29" x14ac:dyDescent="0.35">
      <c r="A1" s="41" t="s">
        <v>0</v>
      </c>
      <c r="B1" s="41" t="s">
        <v>1</v>
      </c>
      <c r="C1" s="41" t="s">
        <v>2</v>
      </c>
      <c r="D1" s="51" t="s">
        <v>3</v>
      </c>
      <c r="E1" s="41" t="s">
        <v>4</v>
      </c>
      <c r="F1" s="41" t="s">
        <v>5</v>
      </c>
      <c r="G1" s="41" t="s">
        <v>6</v>
      </c>
      <c r="H1" s="51" t="s">
        <v>7</v>
      </c>
      <c r="I1" s="41" t="s">
        <v>8</v>
      </c>
      <c r="J1" s="41" t="s">
        <v>9</v>
      </c>
      <c r="K1" s="41" t="s">
        <v>10</v>
      </c>
      <c r="L1" s="41" t="s">
        <v>11</v>
      </c>
    </row>
    <row r="2" spans="1:13" s="18" customFormat="1" ht="15" thickBot="1" x14ac:dyDescent="0.4">
      <c r="A2" s="17"/>
      <c r="B2" s="17"/>
      <c r="C2" s="17"/>
      <c r="D2" s="52"/>
      <c r="E2" s="17"/>
      <c r="F2" s="17"/>
      <c r="G2" s="17"/>
      <c r="H2" s="52"/>
      <c r="I2" s="17"/>
      <c r="J2" s="17"/>
      <c r="K2" s="17"/>
      <c r="L2" s="17"/>
    </row>
    <row r="3" spans="1:13" x14ac:dyDescent="0.35">
      <c r="A3" s="1" t="s">
        <v>12</v>
      </c>
      <c r="B3" s="2"/>
      <c r="C3" s="2"/>
      <c r="D3" s="53"/>
      <c r="E3" s="2"/>
      <c r="F3" s="5"/>
      <c r="G3" s="5"/>
      <c r="H3" s="53"/>
      <c r="I3" s="2"/>
      <c r="J3" s="42"/>
      <c r="K3" s="42"/>
      <c r="L3" s="42"/>
    </row>
    <row r="4" spans="1:13" x14ac:dyDescent="0.35">
      <c r="A4" s="13" t="s">
        <v>13</v>
      </c>
      <c r="B4" s="43" t="s">
        <v>14</v>
      </c>
      <c r="C4" s="44" t="s">
        <v>15</v>
      </c>
      <c r="D4" s="54">
        <v>110</v>
      </c>
      <c r="E4" s="44" t="s">
        <v>16</v>
      </c>
      <c r="F4" s="45" t="s">
        <v>17</v>
      </c>
      <c r="G4" s="45" t="s">
        <v>18</v>
      </c>
      <c r="H4" s="57">
        <v>1</v>
      </c>
      <c r="I4" s="38" t="s">
        <v>19</v>
      </c>
      <c r="J4" s="21" t="s">
        <v>20</v>
      </c>
      <c r="K4" s="21" t="s">
        <v>21</v>
      </c>
      <c r="L4" s="18"/>
      <c r="M4" s="22"/>
    </row>
    <row r="5" spans="1:13" x14ac:dyDescent="0.35">
      <c r="A5" s="13"/>
      <c r="B5" s="43"/>
      <c r="C5" s="44"/>
      <c r="D5" s="54"/>
      <c r="E5" s="44"/>
      <c r="F5" s="45" t="s">
        <v>22</v>
      </c>
      <c r="G5" s="11" t="s">
        <v>23</v>
      </c>
      <c r="H5" s="57">
        <v>1</v>
      </c>
      <c r="I5" s="38" t="s">
        <v>19</v>
      </c>
      <c r="J5" s="27" t="s">
        <v>24</v>
      </c>
      <c r="K5" s="27" t="s">
        <v>25</v>
      </c>
      <c r="L5" s="18"/>
      <c r="M5" s="37"/>
    </row>
    <row r="6" spans="1:13" x14ac:dyDescent="0.35">
      <c r="A6" s="13"/>
      <c r="B6" s="43"/>
      <c r="C6" s="44" t="s">
        <v>26</v>
      </c>
      <c r="D6" s="54">
        <v>77962</v>
      </c>
      <c r="E6" s="44" t="s">
        <v>16</v>
      </c>
      <c r="F6" s="26" t="s">
        <v>17</v>
      </c>
      <c r="G6" s="45" t="s">
        <v>18</v>
      </c>
      <c r="H6" s="57">
        <v>1</v>
      </c>
      <c r="I6" s="38" t="s">
        <v>19</v>
      </c>
      <c r="J6" s="21" t="s">
        <v>20</v>
      </c>
      <c r="K6" s="21" t="s">
        <v>21</v>
      </c>
      <c r="L6" s="18"/>
    </row>
    <row r="7" spans="1:13" ht="29" x14ac:dyDescent="0.35">
      <c r="A7" s="13"/>
      <c r="B7" s="43"/>
      <c r="C7" s="44"/>
      <c r="D7" s="54"/>
      <c r="E7" s="44"/>
      <c r="F7" s="26" t="s">
        <v>27</v>
      </c>
      <c r="G7" s="11" t="s">
        <v>28</v>
      </c>
      <c r="H7" s="57">
        <v>1.1299999999999999</v>
      </c>
      <c r="I7" s="38" t="s">
        <v>19</v>
      </c>
      <c r="J7" s="27" t="s">
        <v>29</v>
      </c>
      <c r="K7" s="27" t="s">
        <v>30</v>
      </c>
      <c r="L7" s="18"/>
    </row>
    <row r="8" spans="1:13" x14ac:dyDescent="0.35">
      <c r="A8" s="13"/>
      <c r="B8" s="43"/>
      <c r="C8" s="44"/>
      <c r="D8" s="54"/>
      <c r="E8" s="44"/>
      <c r="F8" s="26" t="s">
        <v>31</v>
      </c>
      <c r="G8" s="38" t="s">
        <v>32</v>
      </c>
      <c r="H8" s="57">
        <v>1</v>
      </c>
      <c r="I8" s="38" t="s">
        <v>19</v>
      </c>
      <c r="J8" s="27"/>
      <c r="K8" s="27"/>
      <c r="L8" s="18"/>
    </row>
    <row r="9" spans="1:13" x14ac:dyDescent="0.35">
      <c r="A9" s="13"/>
      <c r="B9" s="43"/>
      <c r="C9" s="44" t="s">
        <v>33</v>
      </c>
      <c r="D9" s="54">
        <v>2094</v>
      </c>
      <c r="E9" s="44" t="s">
        <v>16</v>
      </c>
      <c r="F9" s="26" t="s">
        <v>17</v>
      </c>
      <c r="G9" s="45" t="s">
        <v>18</v>
      </c>
      <c r="H9" s="57">
        <v>1</v>
      </c>
      <c r="I9" s="38" t="s">
        <v>19</v>
      </c>
      <c r="J9" s="21" t="s">
        <v>20</v>
      </c>
      <c r="K9" s="21" t="s">
        <v>21</v>
      </c>
      <c r="L9" s="18"/>
    </row>
    <row r="10" spans="1:13" ht="29" x14ac:dyDescent="0.35">
      <c r="A10" s="13"/>
      <c r="B10" s="43"/>
      <c r="C10" s="44"/>
      <c r="D10" s="54"/>
      <c r="E10" s="44"/>
      <c r="F10" s="26" t="s">
        <v>34</v>
      </c>
      <c r="G10" s="11" t="s">
        <v>28</v>
      </c>
      <c r="H10" s="57">
        <v>2</v>
      </c>
      <c r="I10" s="38" t="s">
        <v>19</v>
      </c>
      <c r="J10" s="27" t="s">
        <v>29</v>
      </c>
      <c r="K10" s="27" t="s">
        <v>30</v>
      </c>
      <c r="L10" s="18"/>
    </row>
    <row r="11" spans="1:13" x14ac:dyDescent="0.35">
      <c r="A11" s="13"/>
      <c r="B11" s="43"/>
      <c r="C11" s="44"/>
      <c r="D11" s="54"/>
      <c r="E11" s="44"/>
      <c r="F11" s="26" t="s">
        <v>31</v>
      </c>
      <c r="G11" s="38" t="s">
        <v>32</v>
      </c>
      <c r="H11" s="57">
        <v>1</v>
      </c>
      <c r="I11" s="38" t="s">
        <v>19</v>
      </c>
      <c r="J11" s="27"/>
      <c r="K11" s="27"/>
      <c r="L11" s="18"/>
    </row>
    <row r="12" spans="1:13" x14ac:dyDescent="0.35">
      <c r="A12" s="13"/>
      <c r="B12" s="43"/>
      <c r="C12" s="25" t="s">
        <v>35</v>
      </c>
      <c r="D12" s="55">
        <v>529918.5</v>
      </c>
      <c r="E12" s="25" t="s">
        <v>36</v>
      </c>
      <c r="F12" s="26" t="s">
        <v>37</v>
      </c>
      <c r="G12" s="38" t="s">
        <v>38</v>
      </c>
      <c r="H12" s="57">
        <v>1</v>
      </c>
      <c r="I12" s="38" t="s">
        <v>39</v>
      </c>
      <c r="J12" s="27" t="s">
        <v>40</v>
      </c>
      <c r="K12" s="27" t="s">
        <v>41</v>
      </c>
      <c r="L12" s="18"/>
    </row>
    <row r="13" spans="1:13" ht="29" x14ac:dyDescent="0.35">
      <c r="A13" s="13"/>
      <c r="B13" s="43" t="s">
        <v>42</v>
      </c>
      <c r="C13" s="25" t="s">
        <v>43</v>
      </c>
      <c r="D13" s="55">
        <v>4051</v>
      </c>
      <c r="E13" s="25" t="s">
        <v>16</v>
      </c>
      <c r="F13" s="26" t="s">
        <v>44</v>
      </c>
      <c r="G13" s="38" t="s">
        <v>45</v>
      </c>
      <c r="H13" s="57">
        <v>1</v>
      </c>
      <c r="I13" s="38" t="s">
        <v>19</v>
      </c>
      <c r="J13" s="27"/>
      <c r="K13" s="27"/>
      <c r="L13" s="18"/>
    </row>
    <row r="14" spans="1:13" x14ac:dyDescent="0.35">
      <c r="A14" s="13"/>
      <c r="B14" s="43"/>
      <c r="C14" s="44" t="s">
        <v>46</v>
      </c>
      <c r="D14" s="54">
        <v>3600</v>
      </c>
      <c r="E14" s="44" t="s">
        <v>16</v>
      </c>
      <c r="F14" s="26" t="s">
        <v>17</v>
      </c>
      <c r="G14" s="45" t="s">
        <v>18</v>
      </c>
      <c r="H14" s="57">
        <v>1</v>
      </c>
      <c r="I14" s="38" t="s">
        <v>19</v>
      </c>
      <c r="J14" s="21" t="s">
        <v>20</v>
      </c>
      <c r="K14" s="21" t="s">
        <v>21</v>
      </c>
      <c r="L14" s="18"/>
    </row>
    <row r="15" spans="1:13" ht="29" x14ac:dyDescent="0.35">
      <c r="A15" s="13"/>
      <c r="B15" s="43"/>
      <c r="C15" s="44"/>
      <c r="D15" s="54"/>
      <c r="E15" s="44"/>
      <c r="F15" s="26" t="s">
        <v>47</v>
      </c>
      <c r="G15" s="38" t="s">
        <v>48</v>
      </c>
      <c r="H15" s="57">
        <v>1</v>
      </c>
      <c r="I15" s="38" t="s">
        <v>19</v>
      </c>
      <c r="J15" s="27" t="s">
        <v>29</v>
      </c>
      <c r="K15" s="27" t="s">
        <v>30</v>
      </c>
      <c r="L15" s="18"/>
    </row>
    <row r="16" spans="1:13" x14ac:dyDescent="0.35">
      <c r="A16" s="13"/>
      <c r="B16" s="43"/>
      <c r="C16" s="44"/>
      <c r="D16" s="54"/>
      <c r="E16" s="44"/>
      <c r="F16" s="26"/>
      <c r="G16" s="38"/>
      <c r="H16" s="57"/>
      <c r="I16" s="38"/>
      <c r="J16" s="27"/>
      <c r="K16" s="27"/>
      <c r="L16" s="18"/>
    </row>
    <row r="17" spans="1:12" x14ac:dyDescent="0.35">
      <c r="A17" s="1" t="s">
        <v>49</v>
      </c>
      <c r="B17" s="2"/>
      <c r="C17" s="2"/>
      <c r="D17" s="53"/>
      <c r="E17" s="2"/>
      <c r="F17" s="5"/>
      <c r="G17" s="5"/>
      <c r="H17" s="53"/>
      <c r="I17" s="2"/>
      <c r="J17" s="42"/>
      <c r="K17" s="42"/>
      <c r="L17" s="42"/>
    </row>
    <row r="18" spans="1:12" ht="29" x14ac:dyDescent="0.35">
      <c r="A18" s="14" t="s">
        <v>49</v>
      </c>
      <c r="B18" s="13" t="s">
        <v>50</v>
      </c>
      <c r="C18" s="35" t="s">
        <v>51</v>
      </c>
      <c r="D18" s="54">
        <v>1</v>
      </c>
      <c r="E18" s="44" t="s">
        <v>52</v>
      </c>
      <c r="F18" s="26" t="s">
        <v>53</v>
      </c>
      <c r="G18" s="11" t="s">
        <v>54</v>
      </c>
      <c r="H18" s="36">
        <v>3171000</v>
      </c>
      <c r="I18" s="11" t="s">
        <v>55</v>
      </c>
      <c r="J18" s="33" t="s">
        <v>56</v>
      </c>
      <c r="K18" s="33" t="s">
        <v>57</v>
      </c>
      <c r="L18" s="18"/>
    </row>
    <row r="19" spans="1:12" x14ac:dyDescent="0.35">
      <c r="A19" s="14"/>
      <c r="B19" s="13"/>
      <c r="C19" s="35"/>
      <c r="D19" s="54"/>
      <c r="E19" s="44"/>
      <c r="F19" s="26" t="s">
        <v>58</v>
      </c>
      <c r="G19" s="26" t="s">
        <v>58</v>
      </c>
      <c r="H19" s="36">
        <v>231267</v>
      </c>
      <c r="I19" s="11" t="s">
        <v>55</v>
      </c>
      <c r="J19" s="27"/>
      <c r="K19" s="27"/>
      <c r="L19" s="46"/>
    </row>
    <row r="20" spans="1:12" x14ac:dyDescent="0.35">
      <c r="A20" s="14"/>
      <c r="B20" s="13"/>
      <c r="C20" s="35"/>
      <c r="D20" s="54"/>
      <c r="E20" s="44"/>
      <c r="F20" s="26" t="s">
        <v>59</v>
      </c>
      <c r="G20" s="11" t="s">
        <v>60</v>
      </c>
      <c r="H20" s="36">
        <v>178</v>
      </c>
      <c r="I20" s="11" t="s">
        <v>55</v>
      </c>
      <c r="J20" s="27"/>
      <c r="K20" s="27"/>
      <c r="L20" s="46"/>
    </row>
    <row r="21" spans="1:12" ht="29" x14ac:dyDescent="0.35">
      <c r="A21" s="14"/>
      <c r="B21" s="13"/>
      <c r="C21" s="35"/>
      <c r="D21" s="54"/>
      <c r="E21" s="44"/>
      <c r="F21" s="26" t="s">
        <v>61</v>
      </c>
      <c r="G21" s="11" t="s">
        <v>62</v>
      </c>
      <c r="H21" s="36">
        <v>53928</v>
      </c>
      <c r="I21" s="11" t="s">
        <v>55</v>
      </c>
      <c r="J21" s="11" t="s">
        <v>63</v>
      </c>
      <c r="K21" s="33" t="s">
        <v>64</v>
      </c>
      <c r="L21" s="46"/>
    </row>
    <row r="22" spans="1:12" x14ac:dyDescent="0.35">
      <c r="A22" s="14"/>
      <c r="B22" s="13"/>
      <c r="C22" s="35" t="s">
        <v>65</v>
      </c>
      <c r="D22" s="54">
        <v>1</v>
      </c>
      <c r="E22" s="44" t="s">
        <v>52</v>
      </c>
      <c r="F22" s="26" t="s">
        <v>58</v>
      </c>
      <c r="G22" s="26" t="s">
        <v>58</v>
      </c>
      <c r="H22" s="36">
        <v>11263.531999999999</v>
      </c>
      <c r="I22" s="11" t="s">
        <v>55</v>
      </c>
      <c r="J22" s="33"/>
      <c r="K22" s="33"/>
      <c r="L22" s="46"/>
    </row>
    <row r="23" spans="1:12" x14ac:dyDescent="0.35">
      <c r="A23" s="14"/>
      <c r="B23" s="13"/>
      <c r="C23" s="35"/>
      <c r="D23" s="54"/>
      <c r="E23" s="44"/>
      <c r="F23" s="26" t="s">
        <v>66</v>
      </c>
      <c r="G23" s="26" t="s">
        <v>67</v>
      </c>
      <c r="H23" s="36">
        <v>71295.323000000004</v>
      </c>
      <c r="I23" s="11" t="s">
        <v>55</v>
      </c>
      <c r="J23" s="33" t="s">
        <v>68</v>
      </c>
      <c r="K23" s="21" t="s">
        <v>69</v>
      </c>
      <c r="L23" s="46"/>
    </row>
    <row r="24" spans="1:12" ht="29" x14ac:dyDescent="0.35">
      <c r="A24" s="14"/>
      <c r="B24" s="13" t="s">
        <v>70</v>
      </c>
      <c r="C24" s="35" t="s">
        <v>71</v>
      </c>
      <c r="D24" s="54">
        <v>12184.81</v>
      </c>
      <c r="E24" s="44" t="s">
        <v>16</v>
      </c>
      <c r="F24" s="26" t="s">
        <v>72</v>
      </c>
      <c r="G24" s="11" t="s">
        <v>54</v>
      </c>
      <c r="H24" s="36">
        <v>0.125</v>
      </c>
      <c r="I24" s="11" t="s">
        <v>73</v>
      </c>
      <c r="J24" s="33" t="s">
        <v>56</v>
      </c>
      <c r="K24" s="33" t="s">
        <v>57</v>
      </c>
      <c r="L24" s="46" t="s">
        <v>74</v>
      </c>
    </row>
    <row r="25" spans="1:12" ht="29" x14ac:dyDescent="0.35">
      <c r="A25" s="14"/>
      <c r="B25" s="13"/>
      <c r="C25" s="35"/>
      <c r="D25" s="54"/>
      <c r="E25" s="44"/>
      <c r="F25" s="26" t="s">
        <v>58</v>
      </c>
      <c r="G25" s="26" t="s">
        <v>58</v>
      </c>
      <c r="H25" s="36">
        <v>7.5</v>
      </c>
      <c r="I25" s="11" t="s">
        <v>75</v>
      </c>
      <c r="J25" s="33"/>
      <c r="K25" s="21"/>
      <c r="L25" s="46" t="s">
        <v>74</v>
      </c>
    </row>
    <row r="26" spans="1:12" ht="29" x14ac:dyDescent="0.35">
      <c r="A26" s="14"/>
      <c r="B26" s="13"/>
      <c r="C26" s="35"/>
      <c r="D26" s="54"/>
      <c r="E26" s="44"/>
      <c r="F26" s="26" t="s">
        <v>59</v>
      </c>
      <c r="G26" s="45" t="s">
        <v>76</v>
      </c>
      <c r="H26" s="36">
        <v>0.23499999999999999</v>
      </c>
      <c r="I26" s="11" t="s">
        <v>73</v>
      </c>
      <c r="J26" s="33"/>
      <c r="K26" s="21"/>
      <c r="L26" s="46" t="s">
        <v>74</v>
      </c>
    </row>
    <row r="27" spans="1:12" ht="29" x14ac:dyDescent="0.35">
      <c r="A27" s="14"/>
      <c r="B27" s="13"/>
      <c r="C27" s="35"/>
      <c r="D27" s="54"/>
      <c r="E27" s="44"/>
      <c r="F27" s="26" t="s">
        <v>77</v>
      </c>
      <c r="G27" s="45" t="s">
        <v>78</v>
      </c>
      <c r="H27" s="36">
        <v>6.7000000000000004E-2</v>
      </c>
      <c r="I27" s="11" t="s">
        <v>73</v>
      </c>
      <c r="J27" s="33" t="s">
        <v>79</v>
      </c>
      <c r="K27" s="21" t="s">
        <v>80</v>
      </c>
      <c r="L27" s="46" t="s">
        <v>74</v>
      </c>
    </row>
    <row r="28" spans="1:12" ht="29" x14ac:dyDescent="0.35">
      <c r="A28" s="14"/>
      <c r="B28" s="13"/>
      <c r="C28" s="35" t="s">
        <v>81</v>
      </c>
      <c r="D28" s="54">
        <v>266.43</v>
      </c>
      <c r="E28" s="44" t="s">
        <v>16</v>
      </c>
      <c r="F28" s="26" t="s">
        <v>72</v>
      </c>
      <c r="G28" s="11" t="s">
        <v>54</v>
      </c>
      <c r="H28" s="36">
        <v>0.315</v>
      </c>
      <c r="I28" s="11" t="s">
        <v>73</v>
      </c>
      <c r="J28" s="33" t="s">
        <v>56</v>
      </c>
      <c r="K28" s="33" t="s">
        <v>57</v>
      </c>
      <c r="L28" s="46" t="s">
        <v>82</v>
      </c>
    </row>
    <row r="29" spans="1:12" ht="29" x14ac:dyDescent="0.35">
      <c r="A29" s="14"/>
      <c r="B29" s="13"/>
      <c r="C29" s="35"/>
      <c r="D29" s="54"/>
      <c r="E29" s="44"/>
      <c r="F29" s="26" t="s">
        <v>58</v>
      </c>
      <c r="G29" s="26" t="s">
        <v>58</v>
      </c>
      <c r="H29" s="36">
        <v>5.2610000000000001</v>
      </c>
      <c r="I29" s="11" t="s">
        <v>75</v>
      </c>
      <c r="J29" s="33"/>
      <c r="K29" s="21"/>
      <c r="L29" s="46" t="s">
        <v>82</v>
      </c>
    </row>
    <row r="30" spans="1:12" ht="29" x14ac:dyDescent="0.35">
      <c r="A30" s="14"/>
      <c r="B30" s="13"/>
      <c r="C30" s="35"/>
      <c r="D30" s="54"/>
      <c r="E30" s="44"/>
      <c r="F30" s="26" t="s">
        <v>61</v>
      </c>
      <c r="G30" s="26" t="s">
        <v>83</v>
      </c>
      <c r="H30" s="36">
        <v>0.1</v>
      </c>
      <c r="I30" s="11" t="s">
        <v>73</v>
      </c>
      <c r="J30" s="33"/>
      <c r="K30" s="21"/>
      <c r="L30" s="46" t="s">
        <v>82</v>
      </c>
    </row>
    <row r="31" spans="1:12" x14ac:dyDescent="0.35">
      <c r="A31" s="11" t="s">
        <v>84</v>
      </c>
      <c r="J31" s="46"/>
      <c r="K31" s="46"/>
      <c r="L31" s="46"/>
    </row>
    <row r="32" spans="1:12" x14ac:dyDescent="0.35">
      <c r="A32" s="11" t="s">
        <v>85</v>
      </c>
      <c r="F32" s="47"/>
      <c r="G32" s="47"/>
      <c r="J32" s="46"/>
      <c r="K32" s="46"/>
      <c r="L32" s="46"/>
    </row>
    <row r="33" spans="1:12" x14ac:dyDescent="0.35">
      <c r="A33" s="1" t="s">
        <v>86</v>
      </c>
      <c r="B33" s="2"/>
      <c r="C33" s="2"/>
      <c r="D33" s="53"/>
      <c r="E33" s="2"/>
      <c r="F33" s="5"/>
      <c r="G33" s="5"/>
      <c r="H33" s="53"/>
      <c r="I33" s="2"/>
      <c r="J33" s="42"/>
      <c r="K33" s="42"/>
      <c r="L33" s="42"/>
    </row>
    <row r="34" spans="1:12" ht="29" x14ac:dyDescent="0.35">
      <c r="A34" s="14" t="s">
        <v>87</v>
      </c>
      <c r="B34" s="13" t="s">
        <v>89</v>
      </c>
      <c r="C34" s="35" t="s">
        <v>90</v>
      </c>
      <c r="D34" s="54">
        <v>4218.13</v>
      </c>
      <c r="E34" s="13" t="s">
        <v>91</v>
      </c>
      <c r="F34" s="26" t="s">
        <v>92</v>
      </c>
      <c r="G34" s="11" t="s">
        <v>93</v>
      </c>
      <c r="H34" s="36">
        <v>0.82</v>
      </c>
      <c r="I34" s="11" t="s">
        <v>94</v>
      </c>
      <c r="J34" s="33" t="s">
        <v>56</v>
      </c>
      <c r="K34" s="33" t="s">
        <v>57</v>
      </c>
      <c r="L34" s="46"/>
    </row>
    <row r="35" spans="1:12" ht="29" x14ac:dyDescent="0.35">
      <c r="A35" s="14"/>
      <c r="B35" s="13"/>
      <c r="C35" s="35"/>
      <c r="D35" s="54"/>
      <c r="E35" s="13"/>
      <c r="F35" s="26" t="s">
        <v>95</v>
      </c>
      <c r="G35" s="11" t="s">
        <v>96</v>
      </c>
      <c r="H35" s="36">
        <v>0.18</v>
      </c>
      <c r="I35" s="11" t="s">
        <v>94</v>
      </c>
      <c r="J35" s="27" t="s">
        <v>97</v>
      </c>
      <c r="K35" s="33" t="s">
        <v>98</v>
      </c>
      <c r="L35" s="46"/>
    </row>
    <row r="36" spans="1:12" x14ac:dyDescent="0.35">
      <c r="A36" s="14"/>
      <c r="B36" s="13"/>
      <c r="C36" s="35"/>
      <c r="D36" s="54"/>
      <c r="E36" s="13"/>
      <c r="F36" s="32" t="s">
        <v>58</v>
      </c>
      <c r="G36" s="11" t="s">
        <v>58</v>
      </c>
      <c r="H36" s="36">
        <v>116</v>
      </c>
      <c r="I36" s="11" t="s">
        <v>99</v>
      </c>
      <c r="J36" s="21"/>
      <c r="K36" s="33"/>
      <c r="L36" s="46"/>
    </row>
    <row r="37" spans="1:12" x14ac:dyDescent="0.35">
      <c r="A37" s="14"/>
      <c r="B37" s="13"/>
      <c r="C37" s="21" t="s">
        <v>100</v>
      </c>
      <c r="D37" s="55">
        <v>82.674999999999997</v>
      </c>
      <c r="E37" s="21" t="s">
        <v>91</v>
      </c>
      <c r="F37" s="32" t="s">
        <v>101</v>
      </c>
      <c r="G37" s="11" t="s">
        <v>102</v>
      </c>
      <c r="H37" s="36">
        <v>1</v>
      </c>
      <c r="I37" s="11" t="s">
        <v>94</v>
      </c>
      <c r="J37" s="21"/>
      <c r="K37" s="33"/>
      <c r="L37" s="46"/>
    </row>
    <row r="38" spans="1:12" x14ac:dyDescent="0.35">
      <c r="A38" s="14" t="s">
        <v>88</v>
      </c>
      <c r="B38" s="13"/>
      <c r="C38" s="35" t="s">
        <v>103</v>
      </c>
      <c r="D38" s="54">
        <v>1136.8</v>
      </c>
      <c r="E38" s="35" t="s">
        <v>91</v>
      </c>
      <c r="F38" s="32" t="s">
        <v>104</v>
      </c>
      <c r="G38" s="11" t="s">
        <v>105</v>
      </c>
      <c r="H38" s="36">
        <v>0.98129999999999995</v>
      </c>
      <c r="I38" s="11" t="s">
        <v>94</v>
      </c>
      <c r="J38" s="21" t="s">
        <v>106</v>
      </c>
      <c r="K38" s="33" t="s">
        <v>107</v>
      </c>
      <c r="L38" s="46"/>
    </row>
    <row r="39" spans="1:12" x14ac:dyDescent="0.35">
      <c r="A39" s="14"/>
      <c r="B39" s="13"/>
      <c r="C39" s="35"/>
      <c r="D39" s="54"/>
      <c r="E39" s="35"/>
      <c r="F39" s="32" t="s">
        <v>108</v>
      </c>
      <c r="G39" s="11" t="s">
        <v>109</v>
      </c>
      <c r="H39" s="36">
        <v>1.8700000000000001E-2</v>
      </c>
      <c r="I39" s="11" t="s">
        <v>94</v>
      </c>
      <c r="J39" s="21" t="s">
        <v>110</v>
      </c>
      <c r="K39" s="33" t="s">
        <v>111</v>
      </c>
      <c r="L39" s="46"/>
    </row>
    <row r="40" spans="1:12" x14ac:dyDescent="0.35">
      <c r="A40" s="14"/>
      <c r="B40" s="13"/>
      <c r="C40" s="35" t="s">
        <v>112</v>
      </c>
      <c r="D40" s="54">
        <v>20</v>
      </c>
      <c r="E40" s="35" t="s">
        <v>16</v>
      </c>
      <c r="F40" s="32" t="s">
        <v>113</v>
      </c>
      <c r="G40" s="11" t="s">
        <v>114</v>
      </c>
      <c r="H40" s="36">
        <v>4</v>
      </c>
      <c r="I40" s="11" t="s">
        <v>19</v>
      </c>
      <c r="J40" s="21" t="s">
        <v>115</v>
      </c>
      <c r="K40" s="33" t="s">
        <v>116</v>
      </c>
      <c r="L40" s="46"/>
    </row>
    <row r="41" spans="1:12" x14ac:dyDescent="0.35">
      <c r="A41" s="14"/>
      <c r="B41" s="13"/>
      <c r="C41" s="35"/>
      <c r="D41" s="54"/>
      <c r="E41" s="35"/>
      <c r="F41" s="32" t="s">
        <v>117</v>
      </c>
      <c r="G41" s="11" t="s">
        <v>118</v>
      </c>
      <c r="H41" s="36">
        <v>1.5</v>
      </c>
      <c r="I41" s="11" t="s">
        <v>119</v>
      </c>
      <c r="J41" s="21" t="s">
        <v>120</v>
      </c>
      <c r="K41" s="33" t="s">
        <v>121</v>
      </c>
      <c r="L41" s="46"/>
    </row>
    <row r="42" spans="1:12" x14ac:dyDescent="0.35">
      <c r="A42" s="14"/>
      <c r="B42" s="13"/>
      <c r="C42" s="35" t="s">
        <v>122</v>
      </c>
      <c r="D42" s="54">
        <v>1019</v>
      </c>
      <c r="E42" s="35" t="s">
        <v>16</v>
      </c>
      <c r="F42" s="32" t="s">
        <v>123</v>
      </c>
      <c r="G42" s="11" t="s">
        <v>114</v>
      </c>
      <c r="H42" s="36">
        <v>2</v>
      </c>
      <c r="I42" s="11" t="s">
        <v>19</v>
      </c>
      <c r="J42" s="21" t="s">
        <v>115</v>
      </c>
      <c r="K42" s="33" t="s">
        <v>116</v>
      </c>
      <c r="L42" s="46"/>
    </row>
    <row r="43" spans="1:12" x14ac:dyDescent="0.35">
      <c r="A43" s="14"/>
      <c r="B43" s="13"/>
      <c r="C43" s="35"/>
      <c r="D43" s="54"/>
      <c r="E43" s="35"/>
      <c r="F43" s="32" t="s">
        <v>117</v>
      </c>
      <c r="G43" s="11" t="s">
        <v>118</v>
      </c>
      <c r="H43" s="36">
        <v>2</v>
      </c>
      <c r="I43" s="11" t="s">
        <v>119</v>
      </c>
      <c r="J43" s="21" t="s">
        <v>120</v>
      </c>
      <c r="K43" s="33" t="s">
        <v>121</v>
      </c>
      <c r="L43" s="46"/>
    </row>
    <row r="44" spans="1:12" x14ac:dyDescent="0.35">
      <c r="A44" s="14"/>
      <c r="B44" s="13"/>
      <c r="C44" s="35"/>
      <c r="D44" s="54"/>
      <c r="E44" s="35"/>
      <c r="F44" s="32" t="s">
        <v>61</v>
      </c>
      <c r="G44" s="11" t="s">
        <v>83</v>
      </c>
      <c r="H44" s="36">
        <v>4.4999999999999998E-2</v>
      </c>
      <c r="I44" s="11" t="s">
        <v>73</v>
      </c>
      <c r="J44" s="21"/>
      <c r="K44" s="33"/>
      <c r="L44" s="46"/>
    </row>
    <row r="45" spans="1:12" x14ac:dyDescent="0.35">
      <c r="A45" s="14"/>
      <c r="B45" s="13"/>
      <c r="C45" s="35"/>
      <c r="D45" s="54"/>
      <c r="E45" s="35"/>
      <c r="F45" s="32" t="s">
        <v>124</v>
      </c>
      <c r="G45" s="11" t="s">
        <v>125</v>
      </c>
      <c r="H45" s="36">
        <v>1</v>
      </c>
      <c r="I45" s="11" t="s">
        <v>19</v>
      </c>
      <c r="J45" s="21" t="s">
        <v>126</v>
      </c>
      <c r="K45" s="33" t="s">
        <v>127</v>
      </c>
      <c r="L45" s="46"/>
    </row>
    <row r="46" spans="1:12" x14ac:dyDescent="0.35">
      <c r="A46" s="14"/>
      <c r="B46" s="13"/>
      <c r="C46" s="13" t="s">
        <v>128</v>
      </c>
      <c r="D46" s="54">
        <v>752</v>
      </c>
      <c r="E46" s="35" t="s">
        <v>16</v>
      </c>
      <c r="F46" s="32" t="s">
        <v>123</v>
      </c>
      <c r="G46" s="11" t="s">
        <v>114</v>
      </c>
      <c r="H46" s="36">
        <v>2</v>
      </c>
      <c r="I46" s="11" t="s">
        <v>19</v>
      </c>
      <c r="J46" s="21" t="s">
        <v>115</v>
      </c>
      <c r="K46" s="33" t="s">
        <v>116</v>
      </c>
      <c r="L46" s="46"/>
    </row>
    <row r="47" spans="1:12" x14ac:dyDescent="0.35">
      <c r="A47" s="14"/>
      <c r="B47" s="13"/>
      <c r="C47" s="13"/>
      <c r="D47" s="54"/>
      <c r="E47" s="35"/>
      <c r="F47" s="32" t="s">
        <v>117</v>
      </c>
      <c r="G47" s="11" t="s">
        <v>118</v>
      </c>
      <c r="H47" s="36">
        <v>2</v>
      </c>
      <c r="I47" s="11" t="s">
        <v>119</v>
      </c>
      <c r="J47" s="21" t="s">
        <v>120</v>
      </c>
      <c r="K47" s="33" t="s">
        <v>121</v>
      </c>
      <c r="L47" s="46"/>
    </row>
    <row r="48" spans="1:12" x14ac:dyDescent="0.35">
      <c r="A48" s="14"/>
      <c r="B48" s="13"/>
      <c r="C48" s="13"/>
      <c r="D48" s="54"/>
      <c r="E48" s="35"/>
      <c r="F48" s="32" t="s">
        <v>61</v>
      </c>
      <c r="G48" s="11" t="s">
        <v>83</v>
      </c>
      <c r="H48" s="36">
        <v>4.4999999999999998E-2</v>
      </c>
      <c r="I48" s="11" t="s">
        <v>73</v>
      </c>
      <c r="J48" s="21"/>
      <c r="K48" s="33"/>
      <c r="L48" s="46"/>
    </row>
    <row r="49" spans="1:12" x14ac:dyDescent="0.35">
      <c r="A49" s="14"/>
      <c r="B49" s="13"/>
      <c r="C49" s="13"/>
      <c r="D49" s="54"/>
      <c r="E49" s="35"/>
      <c r="F49" s="32" t="s">
        <v>124</v>
      </c>
      <c r="G49" s="11" t="s">
        <v>125</v>
      </c>
      <c r="H49" s="36">
        <v>1</v>
      </c>
      <c r="I49" s="11" t="s">
        <v>19</v>
      </c>
      <c r="J49" s="21" t="s">
        <v>126</v>
      </c>
      <c r="K49" s="33" t="s">
        <v>127</v>
      </c>
      <c r="L49" s="46"/>
    </row>
    <row r="50" spans="1:12" x14ac:dyDescent="0.35">
      <c r="A50" s="14"/>
      <c r="B50" s="13"/>
      <c r="C50" s="13"/>
      <c r="D50" s="54"/>
      <c r="E50" s="35"/>
      <c r="F50" s="32" t="s">
        <v>129</v>
      </c>
      <c r="G50" s="11" t="s">
        <v>130</v>
      </c>
      <c r="H50" s="36">
        <v>1</v>
      </c>
      <c r="I50" s="11" t="s">
        <v>19</v>
      </c>
      <c r="J50" s="21"/>
      <c r="K50" s="33"/>
      <c r="L50" s="46"/>
    </row>
    <row r="51" spans="1:12" x14ac:dyDescent="0.35">
      <c r="A51" s="14"/>
      <c r="B51" s="13"/>
      <c r="C51" s="35" t="s">
        <v>131</v>
      </c>
      <c r="D51" s="54">
        <v>153</v>
      </c>
      <c r="E51" s="35" t="s">
        <v>16</v>
      </c>
      <c r="F51" s="32" t="s">
        <v>123</v>
      </c>
      <c r="G51" s="11" t="s">
        <v>114</v>
      </c>
      <c r="H51" s="36">
        <v>2</v>
      </c>
      <c r="I51" s="11" t="s">
        <v>19</v>
      </c>
      <c r="J51" s="21" t="s">
        <v>115</v>
      </c>
      <c r="K51" s="33" t="s">
        <v>116</v>
      </c>
      <c r="L51" s="46"/>
    </row>
    <row r="52" spans="1:12" x14ac:dyDescent="0.35">
      <c r="A52" s="14"/>
      <c r="B52" s="13"/>
      <c r="C52" s="35"/>
      <c r="D52" s="54"/>
      <c r="E52" s="35"/>
      <c r="F52" s="32" t="s">
        <v>117</v>
      </c>
      <c r="G52" s="11" t="s">
        <v>118</v>
      </c>
      <c r="H52" s="36">
        <v>2</v>
      </c>
      <c r="I52" s="11" t="s">
        <v>119</v>
      </c>
      <c r="J52" s="21" t="s">
        <v>120</v>
      </c>
      <c r="K52" s="33" t="s">
        <v>121</v>
      </c>
      <c r="L52" s="46"/>
    </row>
    <row r="53" spans="1:12" x14ac:dyDescent="0.35">
      <c r="A53" s="14"/>
      <c r="B53" s="13"/>
      <c r="C53" s="11" t="s">
        <v>132</v>
      </c>
      <c r="D53" s="55">
        <v>127</v>
      </c>
      <c r="E53" s="11" t="s">
        <v>16</v>
      </c>
      <c r="F53" s="47" t="s">
        <v>133</v>
      </c>
      <c r="G53" s="47" t="s">
        <v>134</v>
      </c>
      <c r="H53" s="55">
        <v>2</v>
      </c>
      <c r="I53" s="11" t="s">
        <v>19</v>
      </c>
      <c r="J53" s="46"/>
      <c r="K53" s="46"/>
      <c r="L53" s="46"/>
    </row>
    <row r="54" spans="1:12" x14ac:dyDescent="0.35">
      <c r="A54" s="11" t="s">
        <v>135</v>
      </c>
      <c r="F54" s="47"/>
      <c r="G54" s="47"/>
      <c r="J54" s="46"/>
      <c r="K54" s="46"/>
      <c r="L54" s="46"/>
    </row>
    <row r="55" spans="1:12" ht="29" x14ac:dyDescent="0.35">
      <c r="A55" s="2" t="s">
        <v>136</v>
      </c>
      <c r="B55" s="2"/>
      <c r="C55" s="2"/>
      <c r="D55" s="53"/>
      <c r="E55" s="2"/>
      <c r="F55" s="5"/>
      <c r="G55" s="5"/>
      <c r="H55" s="53"/>
      <c r="I55" s="2"/>
      <c r="J55" s="42"/>
      <c r="K55" s="42"/>
      <c r="L55" s="42"/>
    </row>
    <row r="56" spans="1:12" x14ac:dyDescent="0.35">
      <c r="A56" s="14" t="s">
        <v>137</v>
      </c>
      <c r="B56" s="14" t="s">
        <v>137</v>
      </c>
      <c r="C56" s="11" t="s">
        <v>138</v>
      </c>
      <c r="D56" s="55">
        <v>1155</v>
      </c>
      <c r="E56" s="11" t="s">
        <v>16</v>
      </c>
      <c r="F56" s="26" t="s">
        <v>139</v>
      </c>
      <c r="G56" s="11" t="s">
        <v>140</v>
      </c>
      <c r="H56" s="36">
        <v>1</v>
      </c>
      <c r="I56" s="11" t="s">
        <v>19</v>
      </c>
      <c r="J56" s="46"/>
      <c r="K56" s="46"/>
      <c r="L56" s="18" t="s">
        <v>141</v>
      </c>
    </row>
    <row r="57" spans="1:12" x14ac:dyDescent="0.35">
      <c r="A57" s="14"/>
      <c r="B57" s="14"/>
      <c r="C57" s="11" t="s">
        <v>142</v>
      </c>
      <c r="D57" s="55">
        <v>311</v>
      </c>
      <c r="E57" s="11" t="s">
        <v>143</v>
      </c>
      <c r="F57" s="11" t="s">
        <v>144</v>
      </c>
      <c r="G57" s="26" t="s">
        <v>145</v>
      </c>
      <c r="H57" s="36">
        <v>1</v>
      </c>
      <c r="I57" s="11" t="s">
        <v>146</v>
      </c>
      <c r="J57" s="46"/>
      <c r="K57" s="46"/>
      <c r="L57" s="18" t="s">
        <v>141</v>
      </c>
    </row>
    <row r="58" spans="1:12" x14ac:dyDescent="0.35">
      <c r="A58" s="14"/>
      <c r="B58" s="14"/>
      <c r="C58" s="13" t="s">
        <v>147</v>
      </c>
      <c r="D58" s="54">
        <v>2753</v>
      </c>
      <c r="E58" s="13" t="s">
        <v>143</v>
      </c>
      <c r="F58" s="26" t="s">
        <v>148</v>
      </c>
      <c r="G58" s="11" t="s">
        <v>149</v>
      </c>
      <c r="H58" s="36">
        <v>1</v>
      </c>
      <c r="I58" s="11" t="s">
        <v>146</v>
      </c>
      <c r="J58" s="46"/>
      <c r="K58" s="46"/>
      <c r="L58" s="18" t="s">
        <v>141</v>
      </c>
    </row>
    <row r="59" spans="1:12" x14ac:dyDescent="0.35">
      <c r="A59" s="14"/>
      <c r="B59" s="14"/>
      <c r="C59" s="13"/>
      <c r="D59" s="54"/>
      <c r="E59" s="13"/>
      <c r="F59" s="26" t="s">
        <v>150</v>
      </c>
      <c r="G59" s="11" t="s">
        <v>151</v>
      </c>
      <c r="H59" s="36">
        <v>1</v>
      </c>
      <c r="I59" s="11" t="s">
        <v>146</v>
      </c>
      <c r="J59" s="46"/>
      <c r="K59" s="46"/>
      <c r="L59" s="18" t="s">
        <v>141</v>
      </c>
    </row>
    <row r="60" spans="1:12" x14ac:dyDescent="0.35">
      <c r="A60" s="14" t="s">
        <v>449</v>
      </c>
      <c r="B60" s="14" t="s">
        <v>403</v>
      </c>
      <c r="C60" s="11" t="s">
        <v>152</v>
      </c>
      <c r="D60" s="55">
        <v>115.67</v>
      </c>
      <c r="E60" s="11" t="s">
        <v>16</v>
      </c>
      <c r="F60" s="32" t="s">
        <v>153</v>
      </c>
      <c r="G60" s="11" t="s">
        <v>154</v>
      </c>
      <c r="H60" s="36">
        <v>1</v>
      </c>
      <c r="I60" s="11" t="s">
        <v>19</v>
      </c>
      <c r="J60" s="46"/>
      <c r="K60" s="46"/>
      <c r="L60" s="18" t="s">
        <v>141</v>
      </c>
    </row>
    <row r="61" spans="1:12" x14ac:dyDescent="0.35">
      <c r="A61" s="14"/>
      <c r="B61" s="14"/>
      <c r="C61" s="11" t="s">
        <v>155</v>
      </c>
      <c r="D61" s="55">
        <v>47.2</v>
      </c>
      <c r="E61" s="11" t="s">
        <v>143</v>
      </c>
      <c r="F61" s="26" t="s">
        <v>148</v>
      </c>
      <c r="G61" s="11" t="s">
        <v>149</v>
      </c>
      <c r="H61" s="36">
        <v>1</v>
      </c>
      <c r="I61" s="11" t="s">
        <v>146</v>
      </c>
      <c r="J61" s="46"/>
      <c r="K61" s="46"/>
      <c r="L61" s="18" t="s">
        <v>141</v>
      </c>
    </row>
    <row r="62" spans="1:12" x14ac:dyDescent="0.35">
      <c r="A62" s="14"/>
      <c r="B62" s="14"/>
      <c r="C62" s="11" t="s">
        <v>156</v>
      </c>
      <c r="D62" s="55">
        <v>9.7899999999999991</v>
      </c>
      <c r="E62" s="11" t="s">
        <v>143</v>
      </c>
      <c r="F62" s="26" t="s">
        <v>150</v>
      </c>
      <c r="G62" s="11" t="s">
        <v>151</v>
      </c>
      <c r="H62" s="36">
        <v>1</v>
      </c>
      <c r="I62" s="11" t="s">
        <v>146</v>
      </c>
      <c r="J62" s="46"/>
      <c r="K62" s="46"/>
      <c r="L62" s="18" t="s">
        <v>141</v>
      </c>
    </row>
    <row r="63" spans="1:12" x14ac:dyDescent="0.35">
      <c r="A63" s="14"/>
      <c r="B63" s="14"/>
      <c r="C63" s="13" t="s">
        <v>157</v>
      </c>
      <c r="D63" s="54">
        <v>70</v>
      </c>
      <c r="E63" s="13" t="s">
        <v>16</v>
      </c>
      <c r="G63" s="32" t="s">
        <v>158</v>
      </c>
      <c r="H63" s="36"/>
      <c r="J63" s="46"/>
      <c r="K63" s="46"/>
      <c r="L63" s="18" t="s">
        <v>141</v>
      </c>
    </row>
    <row r="64" spans="1:12" x14ac:dyDescent="0.35">
      <c r="A64" s="14"/>
      <c r="B64" s="14"/>
      <c r="C64" s="13"/>
      <c r="D64" s="54"/>
      <c r="E64" s="13"/>
      <c r="F64" s="32"/>
      <c r="G64" s="11" t="s">
        <v>159</v>
      </c>
      <c r="H64" s="36"/>
      <c r="J64" s="46"/>
      <c r="K64" s="46"/>
      <c r="L64" s="18"/>
    </row>
    <row r="65" spans="1:12" x14ac:dyDescent="0.35">
      <c r="A65" s="14"/>
      <c r="B65" s="14"/>
      <c r="C65" s="13" t="s">
        <v>160</v>
      </c>
      <c r="D65" s="54">
        <v>15.67</v>
      </c>
      <c r="E65" s="13" t="s">
        <v>16</v>
      </c>
      <c r="F65" s="26" t="s">
        <v>139</v>
      </c>
      <c r="G65" s="11" t="s">
        <v>140</v>
      </c>
      <c r="H65" s="36">
        <v>1</v>
      </c>
      <c r="I65" s="11" t="s">
        <v>19</v>
      </c>
      <c r="J65" s="46"/>
      <c r="K65" s="46"/>
      <c r="L65" s="18" t="s">
        <v>141</v>
      </c>
    </row>
    <row r="66" spans="1:12" x14ac:dyDescent="0.35">
      <c r="A66" s="14"/>
      <c r="B66" s="14"/>
      <c r="C66" s="13"/>
      <c r="D66" s="54"/>
      <c r="E66" s="13"/>
      <c r="F66" s="11" t="s">
        <v>144</v>
      </c>
      <c r="G66" s="26" t="s">
        <v>145</v>
      </c>
      <c r="H66" s="36">
        <v>3</v>
      </c>
      <c r="I66" s="11" t="s">
        <v>161</v>
      </c>
      <c r="J66" s="46"/>
      <c r="K66" s="46"/>
    </row>
    <row r="67" spans="1:12" x14ac:dyDescent="0.35">
      <c r="A67" s="14"/>
      <c r="B67" s="14"/>
      <c r="C67" s="13"/>
      <c r="D67" s="54"/>
      <c r="E67" s="13"/>
      <c r="F67" s="26" t="s">
        <v>148</v>
      </c>
      <c r="G67" s="11" t="s">
        <v>149</v>
      </c>
      <c r="H67" s="36">
        <v>3</v>
      </c>
      <c r="I67" s="11" t="s">
        <v>161</v>
      </c>
      <c r="J67" s="46"/>
      <c r="K67" s="46"/>
      <c r="L67" s="46"/>
    </row>
    <row r="68" spans="1:12" x14ac:dyDescent="0.35">
      <c r="A68" s="14"/>
      <c r="B68" s="14"/>
      <c r="C68" s="11" t="s">
        <v>164</v>
      </c>
      <c r="D68" s="55">
        <v>702</v>
      </c>
      <c r="E68" s="11" t="s">
        <v>16</v>
      </c>
      <c r="F68" s="47"/>
      <c r="G68" s="47" t="s">
        <v>165</v>
      </c>
      <c r="H68" s="55">
        <v>1</v>
      </c>
      <c r="I68" s="11" t="s">
        <v>19</v>
      </c>
      <c r="J68" s="46"/>
      <c r="K68" s="46"/>
      <c r="L68" s="46"/>
    </row>
    <row r="69" spans="1:12" x14ac:dyDescent="0.35">
      <c r="A69" s="14"/>
      <c r="B69" s="14"/>
      <c r="C69" s="11" t="s">
        <v>166</v>
      </c>
      <c r="D69" s="55">
        <v>779</v>
      </c>
      <c r="E69" s="11" t="s">
        <v>16</v>
      </c>
      <c r="F69" s="47"/>
      <c r="G69" s="47" t="s">
        <v>167</v>
      </c>
      <c r="H69" s="55">
        <v>1</v>
      </c>
      <c r="I69" s="11" t="s">
        <v>19</v>
      </c>
      <c r="J69" s="46"/>
      <c r="K69" s="46"/>
      <c r="L69" s="46"/>
    </row>
    <row r="70" spans="1:12" x14ac:dyDescent="0.35">
      <c r="A70" s="11" t="s">
        <v>162</v>
      </c>
      <c r="F70" s="47"/>
      <c r="G70" s="47"/>
      <c r="J70" s="46"/>
      <c r="K70" s="46"/>
      <c r="L70" s="46"/>
    </row>
    <row r="71" spans="1:12" ht="29" x14ac:dyDescent="0.35">
      <c r="A71" s="10" t="s">
        <v>163</v>
      </c>
      <c r="F71" s="47"/>
      <c r="G71" s="47"/>
      <c r="J71" s="46"/>
      <c r="K71" s="46"/>
      <c r="L71" s="46"/>
    </row>
    <row r="72" spans="1:12" x14ac:dyDescent="0.35">
      <c r="A72" s="1" t="s">
        <v>168</v>
      </c>
      <c r="B72" s="2"/>
      <c r="C72" s="2"/>
      <c r="D72" s="53"/>
      <c r="E72" s="2"/>
      <c r="F72" s="5"/>
      <c r="G72" s="5"/>
      <c r="H72" s="53"/>
      <c r="I72" s="2"/>
      <c r="J72" s="42"/>
      <c r="K72" s="42"/>
      <c r="L72" s="42"/>
    </row>
    <row r="73" spans="1:12" x14ac:dyDescent="0.35">
      <c r="A73" s="14" t="s">
        <v>169</v>
      </c>
      <c r="B73" s="13" t="s">
        <v>170</v>
      </c>
      <c r="C73" s="11" t="s">
        <v>171</v>
      </c>
      <c r="D73" s="55">
        <v>2292</v>
      </c>
      <c r="E73" s="11" t="s">
        <v>16</v>
      </c>
      <c r="F73" s="47" t="s">
        <v>172</v>
      </c>
      <c r="G73" s="47" t="s">
        <v>173</v>
      </c>
      <c r="H73" s="55">
        <v>1</v>
      </c>
      <c r="I73" s="11" t="s">
        <v>19</v>
      </c>
      <c r="J73" s="46" t="s">
        <v>174</v>
      </c>
      <c r="K73" s="46" t="s">
        <v>175</v>
      </c>
      <c r="L73" s="46"/>
    </row>
    <row r="74" spans="1:12" x14ac:dyDescent="0.35">
      <c r="A74" s="14"/>
      <c r="B74" s="13"/>
      <c r="C74" s="11" t="s">
        <v>176</v>
      </c>
      <c r="D74" s="55">
        <v>12441</v>
      </c>
      <c r="E74" s="11" t="s">
        <v>16</v>
      </c>
      <c r="F74" s="47" t="s">
        <v>177</v>
      </c>
      <c r="G74" s="47" t="s">
        <v>178</v>
      </c>
      <c r="H74" s="55">
        <v>1</v>
      </c>
      <c r="I74" s="11" t="s">
        <v>19</v>
      </c>
      <c r="J74" s="46" t="s">
        <v>179</v>
      </c>
      <c r="K74" s="46" t="s">
        <v>180</v>
      </c>
      <c r="L74" s="46"/>
    </row>
    <row r="75" spans="1:12" x14ac:dyDescent="0.35">
      <c r="A75" s="14"/>
      <c r="B75" s="13"/>
      <c r="C75" s="11" t="s">
        <v>181</v>
      </c>
      <c r="D75" s="55">
        <v>29417</v>
      </c>
      <c r="E75" s="11" t="s">
        <v>16</v>
      </c>
      <c r="F75" s="47" t="s">
        <v>182</v>
      </c>
      <c r="G75" s="47" t="s">
        <v>183</v>
      </c>
      <c r="H75" s="55">
        <v>1</v>
      </c>
      <c r="I75" s="11" t="s">
        <v>19</v>
      </c>
      <c r="J75" s="46" t="s">
        <v>184</v>
      </c>
      <c r="K75" s="46" t="s">
        <v>185</v>
      </c>
      <c r="L75" s="46"/>
    </row>
    <row r="76" spans="1:12" x14ac:dyDescent="0.35">
      <c r="A76" s="14"/>
      <c r="B76" s="13"/>
      <c r="C76" s="14">
        <v>233001</v>
      </c>
      <c r="D76" s="54">
        <v>341</v>
      </c>
      <c r="E76" s="13" t="s">
        <v>16</v>
      </c>
      <c r="F76" s="47" t="s">
        <v>186</v>
      </c>
      <c r="G76" s="47" t="s">
        <v>187</v>
      </c>
      <c r="H76" s="55">
        <v>1.4999999999999999E-2</v>
      </c>
      <c r="I76" s="11" t="s">
        <v>73</v>
      </c>
      <c r="J76" s="46"/>
      <c r="K76" s="46"/>
      <c r="L76" s="46"/>
    </row>
    <row r="77" spans="1:12" ht="29" x14ac:dyDescent="0.35">
      <c r="A77" s="14"/>
      <c r="B77" s="13"/>
      <c r="C77" s="14"/>
      <c r="D77" s="54"/>
      <c r="E77" s="13"/>
      <c r="F77" s="47" t="s">
        <v>188</v>
      </c>
      <c r="G77" s="47" t="s">
        <v>189</v>
      </c>
      <c r="H77" s="55">
        <v>1.0874999999999999E-2</v>
      </c>
      <c r="I77" s="11" t="s">
        <v>73</v>
      </c>
      <c r="J77" s="46"/>
      <c r="K77" s="46"/>
      <c r="L77" s="46"/>
    </row>
    <row r="78" spans="1:12" x14ac:dyDescent="0.35">
      <c r="A78" s="14"/>
      <c r="B78" s="13"/>
      <c r="C78" s="14"/>
      <c r="D78" s="54"/>
      <c r="E78" s="13"/>
      <c r="F78" s="47" t="s">
        <v>61</v>
      </c>
      <c r="G78" s="47" t="s">
        <v>83</v>
      </c>
      <c r="H78" s="55">
        <v>0.1</v>
      </c>
      <c r="I78" s="11" t="s">
        <v>73</v>
      </c>
      <c r="J78" s="46"/>
      <c r="K78" s="46"/>
      <c r="L78" s="46"/>
    </row>
    <row r="79" spans="1:12" ht="29" x14ac:dyDescent="0.35">
      <c r="A79" s="14"/>
      <c r="B79" s="13"/>
      <c r="C79" s="14"/>
      <c r="D79" s="54"/>
      <c r="E79" s="13"/>
      <c r="F79" s="47" t="s">
        <v>190</v>
      </c>
      <c r="G79" s="47" t="s">
        <v>189</v>
      </c>
      <c r="H79" s="55">
        <v>2.1999999999999999E-2</v>
      </c>
      <c r="I79" s="11" t="s">
        <v>73</v>
      </c>
      <c r="J79" s="46"/>
      <c r="K79" s="46"/>
      <c r="L79" s="46"/>
    </row>
    <row r="80" spans="1:12" x14ac:dyDescent="0.35">
      <c r="A80" s="14"/>
      <c r="B80" s="13"/>
      <c r="C80" s="14"/>
      <c r="D80" s="54"/>
      <c r="E80" s="13"/>
      <c r="F80" s="47" t="s">
        <v>191</v>
      </c>
      <c r="G80" s="47" t="s">
        <v>192</v>
      </c>
      <c r="H80" s="55">
        <v>1</v>
      </c>
      <c r="I80" s="11" t="s">
        <v>19</v>
      </c>
      <c r="J80" s="46"/>
      <c r="K80" s="46"/>
      <c r="L80" s="46"/>
    </row>
    <row r="81" spans="1:12" x14ac:dyDescent="0.35">
      <c r="A81" s="14"/>
      <c r="B81" s="13"/>
      <c r="C81" s="13" t="s">
        <v>193</v>
      </c>
      <c r="D81" s="54">
        <v>29.7</v>
      </c>
      <c r="E81" s="13" t="s">
        <v>91</v>
      </c>
      <c r="F81" s="47" t="s">
        <v>194</v>
      </c>
      <c r="G81" s="47" t="s">
        <v>194</v>
      </c>
      <c r="H81" s="55">
        <v>0.93300000000000005</v>
      </c>
      <c r="I81" s="11" t="s">
        <v>195</v>
      </c>
      <c r="J81" s="46" t="s">
        <v>196</v>
      </c>
      <c r="K81" s="46" t="s">
        <v>197</v>
      </c>
      <c r="L81" s="46"/>
    </row>
    <row r="82" spans="1:12" x14ac:dyDescent="0.35">
      <c r="A82" s="14"/>
      <c r="B82" s="13"/>
      <c r="C82" s="13"/>
      <c r="D82" s="54"/>
      <c r="E82" s="13"/>
      <c r="F82" s="47" t="s">
        <v>109</v>
      </c>
      <c r="G82" s="47" t="s">
        <v>109</v>
      </c>
      <c r="H82" s="55">
        <v>6.7000000000000004E-2</v>
      </c>
      <c r="I82" s="11" t="s">
        <v>195</v>
      </c>
      <c r="J82" s="21" t="s">
        <v>110</v>
      </c>
      <c r="K82" s="33" t="s">
        <v>111</v>
      </c>
      <c r="L82" s="46"/>
    </row>
    <row r="83" spans="1:12" ht="43.5" x14ac:dyDescent="0.35">
      <c r="A83" s="14"/>
      <c r="B83" s="13" t="s">
        <v>198</v>
      </c>
      <c r="C83" s="13" t="s">
        <v>199</v>
      </c>
      <c r="D83" s="54">
        <v>5126.8999999999996</v>
      </c>
      <c r="E83" s="13" t="s">
        <v>16</v>
      </c>
      <c r="F83" s="47" t="s">
        <v>200</v>
      </c>
      <c r="G83" s="47" t="s">
        <v>201</v>
      </c>
      <c r="H83" s="55">
        <v>0.11556</v>
      </c>
      <c r="I83" s="11" t="s">
        <v>73</v>
      </c>
      <c r="J83" s="47" t="s">
        <v>201</v>
      </c>
      <c r="K83" s="46" t="s">
        <v>202</v>
      </c>
      <c r="L83" s="46"/>
    </row>
    <row r="84" spans="1:12" x14ac:dyDescent="0.35">
      <c r="A84" s="14"/>
      <c r="B84" s="13"/>
      <c r="C84" s="13"/>
      <c r="D84" s="54"/>
      <c r="E84" s="13"/>
      <c r="F84" s="47" t="s">
        <v>58</v>
      </c>
      <c r="G84" s="47" t="s">
        <v>58</v>
      </c>
      <c r="H84" s="55">
        <v>10</v>
      </c>
      <c r="I84" s="11" t="s">
        <v>119</v>
      </c>
      <c r="J84" s="46"/>
      <c r="K84" s="46"/>
      <c r="L84" s="46"/>
    </row>
    <row r="85" spans="1:12" x14ac:dyDescent="0.35">
      <c r="A85" s="14"/>
      <c r="B85" s="13"/>
      <c r="C85" s="13"/>
      <c r="D85" s="54"/>
      <c r="E85" s="13"/>
      <c r="F85" s="47" t="s">
        <v>203</v>
      </c>
      <c r="G85" s="47" t="s">
        <v>204</v>
      </c>
      <c r="H85" s="55">
        <v>120</v>
      </c>
      <c r="I85" s="11" t="s">
        <v>119</v>
      </c>
      <c r="J85" s="46"/>
      <c r="K85" s="46"/>
      <c r="L85" s="46"/>
    </row>
    <row r="86" spans="1:12" ht="29" x14ac:dyDescent="0.35">
      <c r="A86" s="14"/>
      <c r="B86" s="13"/>
      <c r="C86" s="13"/>
      <c r="D86" s="54"/>
      <c r="E86" s="13"/>
      <c r="F86" s="47" t="s">
        <v>59</v>
      </c>
      <c r="G86" s="47" t="s">
        <v>205</v>
      </c>
      <c r="H86" s="55">
        <v>0.42</v>
      </c>
      <c r="I86" s="11" t="s">
        <v>73</v>
      </c>
      <c r="J86" s="46"/>
      <c r="K86" s="46"/>
      <c r="L86" s="46"/>
    </row>
    <row r="87" spans="1:12" ht="29" x14ac:dyDescent="0.35">
      <c r="A87" s="14"/>
      <c r="B87" s="13"/>
      <c r="C87" s="13" t="s">
        <v>206</v>
      </c>
      <c r="D87" s="54">
        <v>1</v>
      </c>
      <c r="E87" s="13" t="s">
        <v>52</v>
      </c>
      <c r="F87" s="47" t="s">
        <v>59</v>
      </c>
      <c r="G87" s="47" t="s">
        <v>205</v>
      </c>
      <c r="H87" s="55">
        <v>130</v>
      </c>
      <c r="I87" s="11" t="s">
        <v>207</v>
      </c>
      <c r="J87" s="46"/>
      <c r="K87" s="46"/>
      <c r="L87" s="46"/>
    </row>
    <row r="88" spans="1:12" x14ac:dyDescent="0.35">
      <c r="A88" s="14"/>
      <c r="B88" s="13"/>
      <c r="C88" s="13"/>
      <c r="D88" s="54"/>
      <c r="E88" s="13"/>
      <c r="F88" s="47" t="s">
        <v>208</v>
      </c>
      <c r="G88" s="47" t="s">
        <v>209</v>
      </c>
      <c r="H88" s="55">
        <v>16500</v>
      </c>
      <c r="I88" s="11" t="s">
        <v>55</v>
      </c>
      <c r="J88" s="46"/>
      <c r="K88" s="46"/>
      <c r="L88" s="46"/>
    </row>
    <row r="89" spans="1:12" x14ac:dyDescent="0.35">
      <c r="A89" s="14"/>
      <c r="B89" s="13"/>
      <c r="C89" s="13"/>
      <c r="D89" s="54"/>
      <c r="E89" s="13"/>
      <c r="F89" s="11" t="s">
        <v>210</v>
      </c>
      <c r="G89" s="47" t="s">
        <v>211</v>
      </c>
      <c r="H89" s="55">
        <v>120000</v>
      </c>
      <c r="I89" s="11" t="s">
        <v>55</v>
      </c>
      <c r="J89" s="46"/>
      <c r="K89" s="46"/>
      <c r="L89" s="46"/>
    </row>
    <row r="90" spans="1:12" ht="43.5" x14ac:dyDescent="0.35">
      <c r="A90" s="14"/>
      <c r="B90" s="13"/>
      <c r="C90" s="13" t="s">
        <v>212</v>
      </c>
      <c r="D90" s="54">
        <v>3341.2</v>
      </c>
      <c r="E90" s="13" t="s">
        <v>16</v>
      </c>
      <c r="F90" s="47" t="s">
        <v>200</v>
      </c>
      <c r="G90" s="47" t="s">
        <v>201</v>
      </c>
      <c r="H90" s="55">
        <v>0.11556</v>
      </c>
      <c r="I90" s="11" t="s">
        <v>73</v>
      </c>
      <c r="J90" s="47" t="s">
        <v>201</v>
      </c>
      <c r="K90" s="46" t="s">
        <v>202</v>
      </c>
      <c r="L90" s="46"/>
    </row>
    <row r="91" spans="1:12" x14ac:dyDescent="0.35">
      <c r="A91" s="14"/>
      <c r="B91" s="13"/>
      <c r="C91" s="13"/>
      <c r="D91" s="54"/>
      <c r="E91" s="13"/>
      <c r="F91" s="47" t="s">
        <v>58</v>
      </c>
      <c r="G91" s="47" t="s">
        <v>58</v>
      </c>
      <c r="H91" s="55">
        <v>10</v>
      </c>
      <c r="I91" s="11" t="s">
        <v>119</v>
      </c>
      <c r="J91" s="46"/>
      <c r="K91" s="46"/>
      <c r="L91" s="46"/>
    </row>
    <row r="92" spans="1:12" x14ac:dyDescent="0.35">
      <c r="A92" s="14"/>
      <c r="B92" s="13"/>
      <c r="C92" s="13"/>
      <c r="D92" s="54"/>
      <c r="E92" s="13"/>
      <c r="F92" s="47" t="s">
        <v>203</v>
      </c>
      <c r="G92" s="47" t="s">
        <v>204</v>
      </c>
      <c r="H92" s="55">
        <v>120</v>
      </c>
      <c r="I92" s="11" t="s">
        <v>119</v>
      </c>
      <c r="J92" s="46"/>
      <c r="K92" s="46"/>
      <c r="L92" s="46"/>
    </row>
    <row r="93" spans="1:12" ht="29" x14ac:dyDescent="0.35">
      <c r="A93" s="14"/>
      <c r="B93" s="13"/>
      <c r="C93" s="13"/>
      <c r="D93" s="54"/>
      <c r="E93" s="13"/>
      <c r="F93" s="47" t="s">
        <v>59</v>
      </c>
      <c r="G93" s="47" t="s">
        <v>205</v>
      </c>
      <c r="H93" s="55">
        <v>0.42</v>
      </c>
      <c r="I93" s="11" t="s">
        <v>73</v>
      </c>
      <c r="J93" s="46"/>
      <c r="K93" s="46"/>
      <c r="L93" s="46"/>
    </row>
    <row r="94" spans="1:12" ht="29" x14ac:dyDescent="0.35">
      <c r="A94" s="14"/>
      <c r="B94" s="13"/>
      <c r="C94" s="43" t="s">
        <v>213</v>
      </c>
      <c r="D94" s="54">
        <v>29</v>
      </c>
      <c r="E94" s="13" t="s">
        <v>16</v>
      </c>
      <c r="F94" s="47" t="s">
        <v>214</v>
      </c>
      <c r="G94" s="47" t="s">
        <v>189</v>
      </c>
      <c r="H94" s="55">
        <v>3.8999999999999998E-3</v>
      </c>
      <c r="I94" s="11" t="s">
        <v>73</v>
      </c>
      <c r="J94" s="46"/>
      <c r="K94" s="46"/>
      <c r="L94" s="46"/>
    </row>
    <row r="95" spans="1:12" x14ac:dyDescent="0.35">
      <c r="A95" s="14"/>
      <c r="B95" s="13"/>
      <c r="C95" s="43"/>
      <c r="D95" s="54"/>
      <c r="E95" s="13"/>
      <c r="F95" s="47" t="s">
        <v>215</v>
      </c>
      <c r="G95" s="47" t="s">
        <v>216</v>
      </c>
      <c r="H95" s="55">
        <v>2.1999999999999999E-2</v>
      </c>
      <c r="I95" s="11" t="s">
        <v>73</v>
      </c>
      <c r="J95" s="46"/>
      <c r="K95" s="46"/>
      <c r="L95" s="46"/>
    </row>
    <row r="96" spans="1:12" x14ac:dyDescent="0.35">
      <c r="A96" s="14"/>
      <c r="B96" s="13" t="s">
        <v>217</v>
      </c>
      <c r="C96" s="43" t="s">
        <v>218</v>
      </c>
      <c r="D96" s="54">
        <v>475</v>
      </c>
      <c r="E96" s="13" t="s">
        <v>16</v>
      </c>
      <c r="F96" s="47" t="s">
        <v>219</v>
      </c>
      <c r="G96" s="47" t="s">
        <v>220</v>
      </c>
      <c r="H96" s="55">
        <v>1</v>
      </c>
      <c r="I96" s="11" t="s">
        <v>19</v>
      </c>
      <c r="J96" s="46"/>
      <c r="K96" s="46"/>
      <c r="L96" s="46"/>
    </row>
    <row r="97" spans="1:12" x14ac:dyDescent="0.35">
      <c r="A97" s="14"/>
      <c r="B97" s="13"/>
      <c r="C97" s="43"/>
      <c r="D97" s="54"/>
      <c r="E97" s="13"/>
      <c r="F97" s="47" t="s">
        <v>221</v>
      </c>
      <c r="G97" s="47" t="s">
        <v>222</v>
      </c>
      <c r="H97" s="55">
        <v>3.1</v>
      </c>
      <c r="I97" s="11" t="s">
        <v>119</v>
      </c>
      <c r="J97" s="46"/>
      <c r="K97" s="46"/>
      <c r="L97" s="46"/>
    </row>
    <row r="98" spans="1:12" x14ac:dyDescent="0.35">
      <c r="A98" s="14"/>
      <c r="B98" s="13"/>
      <c r="C98" s="43" t="s">
        <v>223</v>
      </c>
      <c r="D98" s="54">
        <v>29</v>
      </c>
      <c r="E98" s="13" t="s">
        <v>16</v>
      </c>
      <c r="F98" s="47" t="s">
        <v>219</v>
      </c>
      <c r="G98" s="47" t="s">
        <v>220</v>
      </c>
      <c r="H98" s="55">
        <v>1</v>
      </c>
      <c r="I98" s="11" t="s">
        <v>19</v>
      </c>
      <c r="J98" s="46"/>
      <c r="K98" s="46"/>
      <c r="L98" s="46"/>
    </row>
    <row r="99" spans="1:12" x14ac:dyDescent="0.35">
      <c r="A99" s="14"/>
      <c r="B99" s="13"/>
      <c r="C99" s="43"/>
      <c r="D99" s="54"/>
      <c r="E99" s="13"/>
      <c r="F99" s="47" t="s">
        <v>221</v>
      </c>
      <c r="G99" s="47" t="s">
        <v>222</v>
      </c>
      <c r="H99" s="55">
        <v>3.1</v>
      </c>
      <c r="I99" s="11" t="s">
        <v>119</v>
      </c>
      <c r="J99" s="46"/>
      <c r="K99" s="46"/>
      <c r="L99" s="46"/>
    </row>
    <row r="100" spans="1:12" x14ac:dyDescent="0.35">
      <c r="A100" s="14"/>
      <c r="B100" s="13"/>
      <c r="C100" s="43"/>
      <c r="D100" s="54"/>
      <c r="E100" s="13"/>
      <c r="F100" s="47" t="s">
        <v>224</v>
      </c>
      <c r="G100" s="47" t="s">
        <v>225</v>
      </c>
      <c r="H100" s="55">
        <v>1.2</v>
      </c>
      <c r="I100" s="11" t="s">
        <v>119</v>
      </c>
      <c r="J100" s="46"/>
      <c r="K100" s="46"/>
      <c r="L100" s="46"/>
    </row>
    <row r="101" spans="1:12" ht="29" x14ac:dyDescent="0.35">
      <c r="A101" s="14"/>
      <c r="B101" s="13"/>
      <c r="C101" s="43" t="s">
        <v>226</v>
      </c>
      <c r="D101" s="54">
        <v>105</v>
      </c>
      <c r="E101" s="13" t="s">
        <v>16</v>
      </c>
      <c r="F101" s="47" t="s">
        <v>226</v>
      </c>
      <c r="G101" s="47" t="s">
        <v>227</v>
      </c>
      <c r="H101" s="55">
        <v>1</v>
      </c>
      <c r="I101" s="11" t="s">
        <v>19</v>
      </c>
      <c r="J101" s="46" t="s">
        <v>228</v>
      </c>
      <c r="K101" s="46" t="s">
        <v>229</v>
      </c>
      <c r="L101" s="46"/>
    </row>
    <row r="102" spans="1:12" ht="29" x14ac:dyDescent="0.35">
      <c r="A102" s="14"/>
      <c r="B102" s="13"/>
      <c r="C102" s="43"/>
      <c r="D102" s="54"/>
      <c r="E102" s="13"/>
      <c r="F102" s="47" t="s">
        <v>230</v>
      </c>
      <c r="G102" s="47" t="s">
        <v>231</v>
      </c>
      <c r="H102" s="55">
        <v>0.19</v>
      </c>
      <c r="I102" s="11" t="s">
        <v>75</v>
      </c>
      <c r="J102" s="46"/>
      <c r="K102" s="46"/>
      <c r="L102" s="46"/>
    </row>
    <row r="103" spans="1:12" x14ac:dyDescent="0.35">
      <c r="A103" s="14"/>
      <c r="B103" s="13"/>
      <c r="C103" s="38" t="s">
        <v>232</v>
      </c>
      <c r="D103" s="55">
        <v>284</v>
      </c>
      <c r="E103" s="11" t="s">
        <v>16</v>
      </c>
      <c r="F103" s="47" t="s">
        <v>233</v>
      </c>
      <c r="G103" s="47" t="s">
        <v>234</v>
      </c>
      <c r="H103" s="55">
        <v>1</v>
      </c>
      <c r="I103" s="11" t="s">
        <v>19</v>
      </c>
      <c r="J103" s="46"/>
      <c r="K103" s="46"/>
      <c r="L103" s="46"/>
    </row>
    <row r="104" spans="1:12" ht="29" x14ac:dyDescent="0.35">
      <c r="A104" s="14"/>
      <c r="B104" s="13"/>
      <c r="C104" s="38" t="s">
        <v>235</v>
      </c>
      <c r="D104" s="55">
        <v>89853.4</v>
      </c>
      <c r="E104" s="11" t="s">
        <v>16</v>
      </c>
      <c r="F104" s="47" t="s">
        <v>235</v>
      </c>
      <c r="G104" s="47" t="s">
        <v>236</v>
      </c>
      <c r="H104" s="55">
        <v>0.4</v>
      </c>
      <c r="I104" s="11" t="s">
        <v>75</v>
      </c>
      <c r="J104" s="46"/>
      <c r="K104" s="46"/>
      <c r="L104" s="46"/>
    </row>
    <row r="105" spans="1:12" x14ac:dyDescent="0.35">
      <c r="A105" s="14"/>
      <c r="B105" s="13"/>
      <c r="C105" s="38" t="s">
        <v>237</v>
      </c>
      <c r="D105" s="55">
        <v>260</v>
      </c>
      <c r="E105" s="11" t="s">
        <v>16</v>
      </c>
      <c r="F105" s="47" t="s">
        <v>238</v>
      </c>
      <c r="G105" s="47" t="s">
        <v>239</v>
      </c>
      <c r="H105" s="55">
        <v>2.5</v>
      </c>
      <c r="I105" s="11" t="s">
        <v>75</v>
      </c>
      <c r="J105" s="46"/>
      <c r="K105" s="46"/>
      <c r="L105" s="46"/>
    </row>
    <row r="106" spans="1:12" x14ac:dyDescent="0.35">
      <c r="A106" s="14"/>
      <c r="B106" s="13" t="s">
        <v>240</v>
      </c>
      <c r="C106" s="43" t="s">
        <v>241</v>
      </c>
      <c r="D106" s="54">
        <v>406</v>
      </c>
      <c r="E106" s="13" t="s">
        <v>16</v>
      </c>
      <c r="F106" s="47" t="s">
        <v>191</v>
      </c>
      <c r="G106" s="11" t="s">
        <v>114</v>
      </c>
      <c r="H106" s="36">
        <v>1</v>
      </c>
      <c r="I106" s="11" t="s">
        <v>19</v>
      </c>
      <c r="J106" s="21" t="s">
        <v>115</v>
      </c>
      <c r="K106" s="33" t="s">
        <v>116</v>
      </c>
      <c r="L106" s="46"/>
    </row>
    <row r="107" spans="1:12" x14ac:dyDescent="0.35">
      <c r="A107" s="14"/>
      <c r="B107" s="13"/>
      <c r="C107" s="43"/>
      <c r="D107" s="54"/>
      <c r="E107" s="13"/>
      <c r="F107" s="47" t="s">
        <v>242</v>
      </c>
      <c r="G107" s="47" t="s">
        <v>243</v>
      </c>
      <c r="H107" s="55">
        <v>1</v>
      </c>
      <c r="I107" s="11" t="s">
        <v>19</v>
      </c>
      <c r="J107" s="46" t="s">
        <v>244</v>
      </c>
      <c r="K107" s="46" t="s">
        <v>245</v>
      </c>
      <c r="L107" s="46"/>
    </row>
    <row r="108" spans="1:12" ht="29" x14ac:dyDescent="0.35">
      <c r="A108" s="14"/>
      <c r="B108" s="13"/>
      <c r="C108" s="43"/>
      <c r="D108" s="54"/>
      <c r="E108" s="13"/>
      <c r="F108" s="47" t="s">
        <v>186</v>
      </c>
      <c r="G108" s="47" t="s">
        <v>246</v>
      </c>
      <c r="H108" s="55">
        <v>2.1999999999999999E-2</v>
      </c>
      <c r="I108" s="11" t="s">
        <v>73</v>
      </c>
      <c r="J108" s="46" t="s">
        <v>247</v>
      </c>
      <c r="K108" s="46" t="s">
        <v>248</v>
      </c>
      <c r="L108" s="46"/>
    </row>
    <row r="109" spans="1:12" ht="29" x14ac:dyDescent="0.35">
      <c r="A109" s="14"/>
      <c r="B109" s="13"/>
      <c r="C109" s="43" t="s">
        <v>249</v>
      </c>
      <c r="D109" s="54">
        <v>6</v>
      </c>
      <c r="E109" s="13" t="s">
        <v>16</v>
      </c>
      <c r="F109" s="47" t="s">
        <v>188</v>
      </c>
      <c r="G109" s="47" t="s">
        <v>189</v>
      </c>
      <c r="H109" s="55">
        <v>2.41E-2</v>
      </c>
      <c r="I109" s="11" t="s">
        <v>73</v>
      </c>
      <c r="J109" s="46"/>
      <c r="K109" s="46"/>
      <c r="L109" s="46"/>
    </row>
    <row r="110" spans="1:12" x14ac:dyDescent="0.35">
      <c r="A110" s="14"/>
      <c r="B110" s="13"/>
      <c r="C110" s="43"/>
      <c r="D110" s="54"/>
      <c r="E110" s="13"/>
      <c r="F110" s="47" t="s">
        <v>250</v>
      </c>
      <c r="G110" s="11" t="s">
        <v>114</v>
      </c>
      <c r="H110" s="36">
        <v>3</v>
      </c>
      <c r="I110" s="11" t="s">
        <v>19</v>
      </c>
      <c r="J110" s="21" t="s">
        <v>115</v>
      </c>
      <c r="K110" s="33" t="s">
        <v>116</v>
      </c>
      <c r="L110" s="46"/>
    </row>
    <row r="111" spans="1:12" x14ac:dyDescent="0.35">
      <c r="A111" s="14"/>
      <c r="B111" s="13"/>
      <c r="C111" s="43" t="s">
        <v>251</v>
      </c>
      <c r="D111" s="54">
        <v>640</v>
      </c>
      <c r="E111" s="13" t="s">
        <v>16</v>
      </c>
      <c r="F111" s="47" t="s">
        <v>252</v>
      </c>
      <c r="G111" s="47" t="s">
        <v>253</v>
      </c>
      <c r="H111" s="55">
        <v>0.02</v>
      </c>
      <c r="I111" s="11" t="s">
        <v>73</v>
      </c>
      <c r="J111" s="46"/>
      <c r="K111" s="46"/>
      <c r="L111" s="46"/>
    </row>
    <row r="112" spans="1:12" x14ac:dyDescent="0.35">
      <c r="A112" s="14"/>
      <c r="B112" s="13"/>
      <c r="C112" s="43"/>
      <c r="D112" s="54"/>
      <c r="E112" s="13"/>
      <c r="F112" s="47" t="s">
        <v>117</v>
      </c>
      <c r="G112" s="47" t="s">
        <v>254</v>
      </c>
      <c r="H112" s="55">
        <v>2</v>
      </c>
      <c r="I112" s="11" t="s">
        <v>75</v>
      </c>
      <c r="J112" s="46"/>
      <c r="K112" s="46"/>
      <c r="L112" s="46"/>
    </row>
    <row r="113" spans="1:12" x14ac:dyDescent="0.35">
      <c r="A113" s="11" t="s">
        <v>255</v>
      </c>
      <c r="F113" s="47"/>
      <c r="G113" s="47"/>
      <c r="J113" s="46"/>
      <c r="K113" s="46"/>
      <c r="L113" s="46"/>
    </row>
    <row r="114" spans="1:12" x14ac:dyDescent="0.35">
      <c r="A114" s="1" t="s">
        <v>256</v>
      </c>
      <c r="B114" s="2"/>
      <c r="C114" s="2"/>
      <c r="D114" s="53"/>
      <c r="E114" s="2"/>
      <c r="F114" s="5"/>
      <c r="G114" s="5"/>
      <c r="H114" s="53"/>
      <c r="I114" s="2"/>
      <c r="J114" s="42"/>
      <c r="K114" s="42"/>
      <c r="L114" s="42"/>
    </row>
    <row r="115" spans="1:12" x14ac:dyDescent="0.35">
      <c r="A115" s="13" t="s">
        <v>256</v>
      </c>
      <c r="B115" s="13" t="s">
        <v>257</v>
      </c>
      <c r="C115" s="13" t="s">
        <v>258</v>
      </c>
      <c r="D115" s="54">
        <v>12500</v>
      </c>
      <c r="E115" s="13" t="s">
        <v>91</v>
      </c>
      <c r="F115" s="32" t="s">
        <v>259</v>
      </c>
      <c r="G115" s="11" t="s">
        <v>260</v>
      </c>
      <c r="H115" s="36">
        <v>1</v>
      </c>
      <c r="I115" s="11" t="s">
        <v>195</v>
      </c>
      <c r="J115" s="33" t="s">
        <v>261</v>
      </c>
      <c r="K115" s="33" t="s">
        <v>262</v>
      </c>
      <c r="L115" s="18"/>
    </row>
    <row r="116" spans="1:12" x14ac:dyDescent="0.35">
      <c r="A116" s="13"/>
      <c r="B116" s="13"/>
      <c r="C116" s="13"/>
      <c r="D116" s="54"/>
      <c r="E116" s="13"/>
      <c r="F116" s="32" t="s">
        <v>58</v>
      </c>
      <c r="G116" s="11" t="s">
        <v>263</v>
      </c>
      <c r="H116" s="36">
        <v>35</v>
      </c>
      <c r="I116" s="11" t="s">
        <v>264</v>
      </c>
      <c r="J116" s="46" t="s">
        <v>265</v>
      </c>
      <c r="K116" s="46" t="s">
        <v>266</v>
      </c>
      <c r="L116" s="46"/>
    </row>
    <row r="117" spans="1:12" ht="29" x14ac:dyDescent="0.35">
      <c r="A117" s="13"/>
      <c r="B117" s="13"/>
      <c r="C117" s="13"/>
      <c r="D117" s="54"/>
      <c r="E117" s="13"/>
      <c r="F117" s="32" t="s">
        <v>59</v>
      </c>
      <c r="G117" s="11" t="s">
        <v>76</v>
      </c>
      <c r="H117" s="36">
        <v>1.8232000000000002E-2</v>
      </c>
      <c r="I117" s="11" t="s">
        <v>94</v>
      </c>
      <c r="J117" s="46"/>
      <c r="K117" s="46"/>
      <c r="L117" s="46"/>
    </row>
    <row r="118" spans="1:12" x14ac:dyDescent="0.35">
      <c r="A118" s="13"/>
      <c r="B118" s="13"/>
      <c r="C118" s="13" t="s">
        <v>267</v>
      </c>
      <c r="D118" s="54">
        <v>880</v>
      </c>
      <c r="E118" s="13" t="s">
        <v>91</v>
      </c>
      <c r="F118" s="32" t="s">
        <v>268</v>
      </c>
      <c r="G118" s="11" t="s">
        <v>269</v>
      </c>
      <c r="H118" s="36">
        <v>1</v>
      </c>
      <c r="I118" s="11" t="s">
        <v>195</v>
      </c>
      <c r="J118" s="33" t="s">
        <v>270</v>
      </c>
      <c r="K118" s="33" t="s">
        <v>262</v>
      </c>
    </row>
    <row r="119" spans="1:12" x14ac:dyDescent="0.35">
      <c r="A119" s="13"/>
      <c r="B119" s="13"/>
      <c r="C119" s="13"/>
      <c r="D119" s="54"/>
      <c r="E119" s="13"/>
      <c r="F119" s="32" t="s">
        <v>58</v>
      </c>
      <c r="G119" s="11" t="s">
        <v>263</v>
      </c>
      <c r="H119" s="36">
        <v>30</v>
      </c>
      <c r="I119" s="11" t="s">
        <v>264</v>
      </c>
      <c r="J119" s="46" t="s">
        <v>265</v>
      </c>
      <c r="K119" s="46" t="s">
        <v>266</v>
      </c>
      <c r="L119" s="46"/>
    </row>
    <row r="120" spans="1:12" x14ac:dyDescent="0.35">
      <c r="A120" s="2" t="s">
        <v>271</v>
      </c>
      <c r="B120" s="2"/>
      <c r="C120" s="2"/>
      <c r="D120" s="53"/>
      <c r="E120" s="2"/>
      <c r="F120" s="5"/>
      <c r="G120" s="5"/>
      <c r="H120" s="53"/>
      <c r="I120" s="2"/>
      <c r="J120" s="42"/>
      <c r="K120" s="42"/>
      <c r="L120" s="42"/>
    </row>
    <row r="121" spans="1:12" x14ac:dyDescent="0.35">
      <c r="A121" s="13" t="s">
        <v>272</v>
      </c>
      <c r="B121" s="13" t="s">
        <v>273</v>
      </c>
      <c r="C121" s="35" t="s">
        <v>274</v>
      </c>
      <c r="D121" s="54">
        <v>3690.1</v>
      </c>
      <c r="E121" s="13" t="s">
        <v>91</v>
      </c>
      <c r="F121" s="32" t="s">
        <v>275</v>
      </c>
      <c r="G121" s="11" t="s">
        <v>276</v>
      </c>
      <c r="H121" s="36">
        <v>0.83750000000000002</v>
      </c>
      <c r="I121" s="11" t="s">
        <v>195</v>
      </c>
      <c r="J121" s="46" t="s">
        <v>277</v>
      </c>
      <c r="K121" s="46" t="s">
        <v>197</v>
      </c>
      <c r="L121" s="18"/>
    </row>
    <row r="122" spans="1:12" x14ac:dyDescent="0.35">
      <c r="A122" s="13"/>
      <c r="B122" s="13"/>
      <c r="C122" s="35"/>
      <c r="D122" s="54"/>
      <c r="E122" s="13"/>
      <c r="F122" s="32" t="s">
        <v>259</v>
      </c>
      <c r="G122" s="11" t="s">
        <v>278</v>
      </c>
      <c r="H122" s="36">
        <v>0.16250000000000001</v>
      </c>
      <c r="I122" s="11" t="s">
        <v>195</v>
      </c>
      <c r="J122" s="46" t="s">
        <v>279</v>
      </c>
      <c r="K122" s="46" t="s">
        <v>280</v>
      </c>
      <c r="L122" s="46"/>
    </row>
    <row r="123" spans="1:12" x14ac:dyDescent="0.35">
      <c r="A123" s="13"/>
      <c r="B123" s="13"/>
      <c r="C123" s="21" t="s">
        <v>281</v>
      </c>
      <c r="D123" s="55">
        <v>5803.3</v>
      </c>
      <c r="E123" s="11" t="s">
        <v>91</v>
      </c>
      <c r="F123" s="32" t="s">
        <v>259</v>
      </c>
      <c r="G123" s="11" t="s">
        <v>278</v>
      </c>
      <c r="H123" s="36">
        <v>1</v>
      </c>
      <c r="I123" s="11" t="s">
        <v>195</v>
      </c>
      <c r="J123" s="46" t="s">
        <v>279</v>
      </c>
      <c r="K123" s="46" t="s">
        <v>280</v>
      </c>
      <c r="L123" s="46"/>
    </row>
    <row r="124" spans="1:12" x14ac:dyDescent="0.35">
      <c r="A124" s="13"/>
      <c r="B124" s="13"/>
      <c r="C124" s="21" t="s">
        <v>282</v>
      </c>
      <c r="D124" s="55">
        <v>353000</v>
      </c>
      <c r="E124" s="11" t="s">
        <v>36</v>
      </c>
      <c r="F124" s="32" t="s">
        <v>58</v>
      </c>
      <c r="G124" s="11" t="s">
        <v>58</v>
      </c>
      <c r="H124" s="36">
        <v>1</v>
      </c>
      <c r="I124" s="11" t="s">
        <v>39</v>
      </c>
      <c r="J124" s="46"/>
      <c r="K124" s="46"/>
      <c r="L124" s="18"/>
    </row>
    <row r="125" spans="1:12" x14ac:dyDescent="0.35">
      <c r="A125" s="11" t="s">
        <v>283</v>
      </c>
      <c r="F125" s="47"/>
      <c r="G125" s="47"/>
      <c r="J125" s="46"/>
      <c r="K125" s="46"/>
      <c r="L125" s="46"/>
    </row>
    <row r="126" spans="1:12" x14ac:dyDescent="0.35">
      <c r="A126" s="11" t="s">
        <v>284</v>
      </c>
      <c r="F126" s="47"/>
      <c r="G126" s="47"/>
      <c r="J126" s="46"/>
      <c r="K126" s="46"/>
      <c r="L126" s="46"/>
    </row>
    <row r="127" spans="1:12" x14ac:dyDescent="0.35">
      <c r="A127" s="11" t="s">
        <v>285</v>
      </c>
      <c r="F127" s="47"/>
      <c r="G127" s="47"/>
      <c r="J127" s="46"/>
      <c r="K127" s="46"/>
      <c r="L127" s="46"/>
    </row>
    <row r="128" spans="1:12" x14ac:dyDescent="0.35">
      <c r="A128" s="2" t="s">
        <v>286</v>
      </c>
      <c r="B128" s="2"/>
      <c r="C128" s="2"/>
      <c r="D128" s="53"/>
      <c r="E128" s="2"/>
      <c r="F128" s="5"/>
      <c r="G128" s="5"/>
      <c r="H128" s="53"/>
      <c r="I128" s="2"/>
      <c r="J128" s="42"/>
      <c r="K128" s="42"/>
      <c r="L128" s="42"/>
    </row>
    <row r="129" spans="1:12" x14ac:dyDescent="0.35">
      <c r="A129" s="11" t="s">
        <v>287</v>
      </c>
      <c r="F129" s="47"/>
      <c r="G129" s="47"/>
      <c r="J129" s="46"/>
      <c r="K129" s="46"/>
      <c r="L129" s="46"/>
    </row>
    <row r="130" spans="1:12" ht="29" x14ac:dyDescent="0.35">
      <c r="A130" s="11" t="s">
        <v>288</v>
      </c>
      <c r="F130" s="47"/>
      <c r="G130" s="47"/>
      <c r="J130" s="46"/>
      <c r="K130" s="46"/>
      <c r="L130" s="46"/>
    </row>
    <row r="131" spans="1:12" x14ac:dyDescent="0.35">
      <c r="A131" s="11" t="s">
        <v>289</v>
      </c>
      <c r="F131" s="47"/>
      <c r="G131" s="47"/>
      <c r="J131" s="46"/>
      <c r="K131" s="46"/>
      <c r="L131" s="46"/>
    </row>
    <row r="132" spans="1:12" ht="29" x14ac:dyDescent="0.35">
      <c r="A132" s="11" t="s">
        <v>290</v>
      </c>
      <c r="F132" s="47"/>
      <c r="G132" s="47"/>
      <c r="J132" s="46"/>
      <c r="K132" s="46"/>
      <c r="L132" s="46"/>
    </row>
    <row r="133" spans="1:12" x14ac:dyDescent="0.35">
      <c r="A133" s="11" t="s">
        <v>291</v>
      </c>
      <c r="F133" s="47"/>
      <c r="G133" s="47"/>
      <c r="J133" s="46"/>
      <c r="K133" s="46"/>
      <c r="L133" s="46"/>
    </row>
    <row r="134" spans="1:12" x14ac:dyDescent="0.35">
      <c r="A134" s="1" t="s">
        <v>292</v>
      </c>
      <c r="B134" s="2"/>
      <c r="C134" s="2"/>
      <c r="D134" s="53"/>
      <c r="E134" s="2"/>
      <c r="F134" s="5"/>
      <c r="G134" s="5"/>
      <c r="H134" s="53"/>
      <c r="I134" s="2"/>
      <c r="J134" s="42"/>
      <c r="K134" s="42"/>
      <c r="L134" s="42"/>
    </row>
    <row r="135" spans="1:12" x14ac:dyDescent="0.35">
      <c r="A135" s="13" t="s">
        <v>292</v>
      </c>
      <c r="B135" s="13" t="s">
        <v>293</v>
      </c>
      <c r="C135" s="13" t="s">
        <v>293</v>
      </c>
      <c r="D135" s="54">
        <f>1.3*0.28*(16+16+5)+2.5*2+8.84</f>
        <v>27.308000000000003</v>
      </c>
      <c r="E135" s="13" t="s">
        <v>16</v>
      </c>
      <c r="F135" s="47" t="s">
        <v>294</v>
      </c>
      <c r="G135" s="47" t="s">
        <v>254</v>
      </c>
      <c r="H135" s="55">
        <v>30</v>
      </c>
      <c r="I135" s="11" t="s">
        <v>119</v>
      </c>
      <c r="J135" s="46"/>
      <c r="K135" s="46"/>
      <c r="L135" s="46"/>
    </row>
    <row r="136" spans="1:12" x14ac:dyDescent="0.35">
      <c r="A136" s="13"/>
      <c r="B136" s="13"/>
      <c r="C136" s="13"/>
      <c r="D136" s="54"/>
      <c r="E136" s="13"/>
      <c r="F136" s="47" t="s">
        <v>295</v>
      </c>
      <c r="G136" s="47" t="s">
        <v>134</v>
      </c>
      <c r="H136" s="55">
        <v>55</v>
      </c>
      <c r="I136" s="11" t="s">
        <v>119</v>
      </c>
      <c r="J136" s="46"/>
      <c r="K136" s="46"/>
      <c r="L136" s="46"/>
    </row>
    <row r="137" spans="1:12" x14ac:dyDescent="0.35">
      <c r="A137" s="13"/>
      <c r="B137" s="13"/>
      <c r="C137" s="13"/>
      <c r="D137" s="54"/>
      <c r="E137" s="13"/>
      <c r="F137" s="47" t="s">
        <v>296</v>
      </c>
      <c r="G137" s="47" t="s">
        <v>297</v>
      </c>
      <c r="H137" s="55">
        <v>5.3</v>
      </c>
      <c r="I137" s="11" t="s">
        <v>119</v>
      </c>
      <c r="J137" s="46"/>
      <c r="K137" s="46"/>
      <c r="L137" s="46"/>
    </row>
    <row r="138" spans="1:12" x14ac:dyDescent="0.35">
      <c r="A138" s="13"/>
      <c r="B138" s="13" t="s">
        <v>450</v>
      </c>
      <c r="C138" s="13" t="s">
        <v>422</v>
      </c>
      <c r="D138" s="54">
        <v>137.80000000000001</v>
      </c>
      <c r="E138" s="13" t="s">
        <v>16</v>
      </c>
      <c r="F138" s="47" t="s">
        <v>294</v>
      </c>
      <c r="G138" s="47" t="s">
        <v>254</v>
      </c>
      <c r="H138" s="55">
        <v>30</v>
      </c>
      <c r="I138" s="11" t="s">
        <v>119</v>
      </c>
      <c r="J138" s="46"/>
      <c r="K138" s="46"/>
      <c r="L138" s="46"/>
    </row>
    <row r="139" spans="1:12" x14ac:dyDescent="0.35">
      <c r="A139" s="13"/>
      <c r="B139" s="13"/>
      <c r="C139" s="13"/>
      <c r="D139" s="54"/>
      <c r="E139" s="13"/>
      <c r="F139" s="47" t="s">
        <v>296</v>
      </c>
      <c r="G139" s="47" t="s">
        <v>297</v>
      </c>
      <c r="H139" s="55">
        <v>10</v>
      </c>
      <c r="I139" s="11" t="s">
        <v>119</v>
      </c>
      <c r="J139" s="46"/>
      <c r="K139" s="46"/>
      <c r="L139" s="46"/>
    </row>
    <row r="140" spans="1:12" x14ac:dyDescent="0.35">
      <c r="A140" s="1" t="s">
        <v>298</v>
      </c>
      <c r="B140" s="2"/>
      <c r="C140" s="2"/>
      <c r="D140" s="53"/>
      <c r="E140" s="2"/>
      <c r="F140" s="5"/>
      <c r="G140" s="5"/>
      <c r="H140" s="53"/>
      <c r="I140" s="2"/>
      <c r="J140" s="42"/>
      <c r="K140" s="42"/>
      <c r="L140" s="42"/>
    </row>
    <row r="141" spans="1:12" ht="29" x14ac:dyDescent="0.35">
      <c r="A141" s="14" t="s">
        <v>299</v>
      </c>
      <c r="B141" s="13" t="s">
        <v>300</v>
      </c>
      <c r="C141" s="13" t="s">
        <v>301</v>
      </c>
      <c r="D141" s="54">
        <v>1</v>
      </c>
      <c r="E141" s="13" t="s">
        <v>52</v>
      </c>
      <c r="F141" s="47" t="s">
        <v>302</v>
      </c>
      <c r="G141" s="47" t="s">
        <v>303</v>
      </c>
      <c r="H141" s="55">
        <v>1162900</v>
      </c>
      <c r="I141" s="11" t="s">
        <v>55</v>
      </c>
      <c r="J141" s="46" t="s">
        <v>56</v>
      </c>
      <c r="K141" s="46" t="s">
        <v>304</v>
      </c>
      <c r="L141" s="46"/>
    </row>
    <row r="142" spans="1:12" x14ac:dyDescent="0.35">
      <c r="A142" s="14"/>
      <c r="B142" s="13"/>
      <c r="C142" s="13"/>
      <c r="D142" s="54"/>
      <c r="E142" s="13"/>
      <c r="F142" s="47" t="s">
        <v>58</v>
      </c>
      <c r="G142" s="47" t="s">
        <v>58</v>
      </c>
      <c r="H142" s="55">
        <v>61075</v>
      </c>
      <c r="I142" s="11" t="s">
        <v>55</v>
      </c>
      <c r="J142" s="46"/>
      <c r="K142" s="46"/>
      <c r="L142" s="46"/>
    </row>
    <row r="143" spans="1:12" ht="29" x14ac:dyDescent="0.35">
      <c r="A143" s="14" t="s">
        <v>305</v>
      </c>
      <c r="B143" s="13" t="s">
        <v>306</v>
      </c>
      <c r="C143" s="35" t="s">
        <v>307</v>
      </c>
      <c r="D143" s="54">
        <v>1</v>
      </c>
      <c r="E143" s="13" t="s">
        <v>52</v>
      </c>
      <c r="F143" s="47" t="s">
        <v>302</v>
      </c>
      <c r="G143" s="47" t="s">
        <v>303</v>
      </c>
      <c r="H143" s="36">
        <v>3677080</v>
      </c>
      <c r="I143" s="11" t="s">
        <v>55</v>
      </c>
      <c r="J143" s="46" t="s">
        <v>56</v>
      </c>
      <c r="K143" s="46" t="s">
        <v>304</v>
      </c>
      <c r="L143" s="18"/>
    </row>
    <row r="144" spans="1:12" x14ac:dyDescent="0.35">
      <c r="A144" s="14"/>
      <c r="B144" s="13"/>
      <c r="C144" s="35"/>
      <c r="D144" s="54"/>
      <c r="E144" s="13"/>
      <c r="F144" s="47" t="s">
        <v>58</v>
      </c>
      <c r="G144" s="47" t="s">
        <v>58</v>
      </c>
      <c r="H144" s="36">
        <v>113930</v>
      </c>
      <c r="I144" s="11" t="s">
        <v>55</v>
      </c>
      <c r="J144" s="46"/>
      <c r="K144" s="33"/>
      <c r="L144" s="18"/>
    </row>
    <row r="145" spans="1:12" x14ac:dyDescent="0.35">
      <c r="A145" s="1" t="s">
        <v>308</v>
      </c>
      <c r="B145" s="2"/>
      <c r="C145" s="2"/>
      <c r="D145" s="53"/>
      <c r="E145" s="2"/>
      <c r="F145" s="5"/>
      <c r="G145" s="5"/>
      <c r="H145" s="53"/>
      <c r="I145" s="2"/>
      <c r="J145" s="42"/>
      <c r="K145" s="42"/>
      <c r="L145" s="42"/>
    </row>
    <row r="146" spans="1:12" x14ac:dyDescent="0.35">
      <c r="A146" s="14" t="s">
        <v>308</v>
      </c>
      <c r="B146" s="13" t="s">
        <v>309</v>
      </c>
      <c r="C146" s="11" t="s">
        <v>310</v>
      </c>
      <c r="D146" s="55">
        <v>48.32</v>
      </c>
      <c r="E146" s="11" t="s">
        <v>143</v>
      </c>
      <c r="F146" s="47" t="s">
        <v>294</v>
      </c>
      <c r="G146" s="47" t="s">
        <v>311</v>
      </c>
      <c r="H146" s="55">
        <v>26.052</v>
      </c>
      <c r="I146" s="11" t="s">
        <v>312</v>
      </c>
      <c r="J146" s="46"/>
      <c r="K146" s="46"/>
      <c r="L146" s="46"/>
    </row>
    <row r="147" spans="1:12" x14ac:dyDescent="0.35">
      <c r="A147" s="14"/>
      <c r="B147" s="13"/>
      <c r="C147" s="11" t="s">
        <v>313</v>
      </c>
      <c r="D147" s="55">
        <v>17.079999999999998</v>
      </c>
      <c r="E147" s="11" t="s">
        <v>143</v>
      </c>
      <c r="F147" s="47" t="s">
        <v>294</v>
      </c>
      <c r="G147" s="47" t="s">
        <v>311</v>
      </c>
      <c r="H147" s="55">
        <v>102.18</v>
      </c>
      <c r="I147" s="11" t="s">
        <v>312</v>
      </c>
      <c r="J147" s="46"/>
      <c r="K147" s="46"/>
      <c r="L147" s="46"/>
    </row>
    <row r="148" spans="1:12" x14ac:dyDescent="0.35">
      <c r="A148" s="14"/>
      <c r="B148" s="13"/>
      <c r="C148" s="11" t="s">
        <v>314</v>
      </c>
      <c r="D148" s="55">
        <v>122.41</v>
      </c>
      <c r="E148" s="11" t="s">
        <v>36</v>
      </c>
      <c r="F148" s="47" t="s">
        <v>294</v>
      </c>
      <c r="G148" s="47" t="s">
        <v>254</v>
      </c>
      <c r="H148" s="55">
        <v>1</v>
      </c>
      <c r="I148" s="11" t="s">
        <v>39</v>
      </c>
      <c r="J148" s="46"/>
      <c r="K148" s="46"/>
      <c r="L148" s="46"/>
    </row>
    <row r="149" spans="1:12" x14ac:dyDescent="0.35">
      <c r="A149" s="14"/>
      <c r="B149" s="13"/>
      <c r="C149" s="11" t="s">
        <v>315</v>
      </c>
      <c r="D149" s="55">
        <v>15.36</v>
      </c>
      <c r="E149" s="11" t="s">
        <v>143</v>
      </c>
      <c r="F149" s="47" t="s">
        <v>294</v>
      </c>
      <c r="G149" s="47" t="s">
        <v>254</v>
      </c>
      <c r="H149" s="55">
        <v>10</v>
      </c>
      <c r="I149" s="11" t="s">
        <v>312</v>
      </c>
      <c r="J149" s="46"/>
      <c r="K149" s="46"/>
      <c r="L149" s="46"/>
    </row>
    <row r="150" spans="1:12" x14ac:dyDescent="0.35">
      <c r="A150" s="3" t="s">
        <v>316</v>
      </c>
      <c r="B150" s="48"/>
      <c r="C150" s="48"/>
      <c r="D150" s="56"/>
      <c r="E150" s="48"/>
      <c r="F150" s="49"/>
      <c r="G150" s="49"/>
      <c r="H150" s="56"/>
      <c r="I150" s="48"/>
      <c r="J150" s="50"/>
      <c r="K150" s="50"/>
      <c r="L150" s="50"/>
    </row>
    <row r="151" spans="1:12" ht="29" x14ac:dyDescent="0.35">
      <c r="A151" s="11" t="s">
        <v>317</v>
      </c>
      <c r="B151" s="11" t="s">
        <v>444</v>
      </c>
      <c r="C151" s="11" t="s">
        <v>445</v>
      </c>
      <c r="D151" s="55">
        <v>2500</v>
      </c>
      <c r="E151" s="11" t="s">
        <v>143</v>
      </c>
      <c r="F151" s="47" t="s">
        <v>446</v>
      </c>
      <c r="G151" s="47" t="s">
        <v>297</v>
      </c>
      <c r="H151" s="55">
        <v>1.3</v>
      </c>
      <c r="I151" s="11" t="s">
        <v>312</v>
      </c>
      <c r="J151" s="46"/>
      <c r="K151" s="46"/>
      <c r="L151" s="46"/>
    </row>
    <row r="152" spans="1:12" ht="29" x14ac:dyDescent="0.35">
      <c r="A152" s="11" t="s">
        <v>318</v>
      </c>
      <c r="B152" s="11" t="s">
        <v>444</v>
      </c>
      <c r="C152" s="11" t="s">
        <v>320</v>
      </c>
      <c r="D152" s="55">
        <v>15</v>
      </c>
      <c r="E152" s="11" t="s">
        <v>52</v>
      </c>
      <c r="F152" s="47" t="s">
        <v>320</v>
      </c>
      <c r="G152" s="47" t="s">
        <v>321</v>
      </c>
      <c r="H152" s="55">
        <v>1</v>
      </c>
      <c r="I152" s="11" t="s">
        <v>322</v>
      </c>
      <c r="J152" s="46"/>
      <c r="K152" s="46"/>
      <c r="L152" s="46"/>
    </row>
    <row r="153" spans="1:12" ht="29" x14ac:dyDescent="0.35">
      <c r="A153" s="11" t="s">
        <v>319</v>
      </c>
      <c r="B153" s="11" t="s">
        <v>444</v>
      </c>
      <c r="C153" s="11" t="s">
        <v>323</v>
      </c>
      <c r="D153" s="55">
        <v>1</v>
      </c>
      <c r="E153" s="11" t="s">
        <v>52</v>
      </c>
      <c r="F153" s="47" t="s">
        <v>324</v>
      </c>
      <c r="G153" s="47" t="s">
        <v>325</v>
      </c>
      <c r="H153" s="55">
        <v>222</v>
      </c>
      <c r="I153" s="11" t="s">
        <v>55</v>
      </c>
      <c r="J153" s="46"/>
      <c r="K153" s="46"/>
      <c r="L153" s="46"/>
    </row>
    <row r="154" spans="1:12" x14ac:dyDescent="0.35">
      <c r="A154" s="11" t="s">
        <v>326</v>
      </c>
      <c r="B154" s="11" t="s">
        <v>326</v>
      </c>
      <c r="C154" s="11" t="s">
        <v>327</v>
      </c>
      <c r="D154" s="55">
        <v>65.5</v>
      </c>
      <c r="E154" s="11" t="s">
        <v>91</v>
      </c>
      <c r="F154" s="47" t="s">
        <v>328</v>
      </c>
      <c r="G154" s="47" t="s">
        <v>105</v>
      </c>
      <c r="H154" s="55">
        <v>1</v>
      </c>
      <c r="I154" s="11" t="s">
        <v>195</v>
      </c>
      <c r="J154" s="46" t="s">
        <v>106</v>
      </c>
      <c r="K154" s="46" t="s">
        <v>107</v>
      </c>
      <c r="L154" s="46"/>
    </row>
    <row r="155" spans="1:12" x14ac:dyDescent="0.35">
      <c r="A155" s="3" t="s">
        <v>329</v>
      </c>
      <c r="B155" s="48"/>
      <c r="C155" s="48"/>
      <c r="D155" s="56"/>
      <c r="E155" s="48"/>
      <c r="F155" s="49"/>
      <c r="G155" s="49"/>
      <c r="H155" s="56"/>
      <c r="I155" s="48"/>
      <c r="J155" s="50"/>
      <c r="K155" s="50"/>
      <c r="L155" s="50"/>
    </row>
    <row r="156" spans="1:12" x14ac:dyDescent="0.35">
      <c r="A156" s="11" t="s">
        <v>330</v>
      </c>
      <c r="F156" s="47"/>
      <c r="G156" s="47"/>
      <c r="J156" s="46"/>
      <c r="K156" s="46"/>
      <c r="L156" s="46"/>
    </row>
    <row r="157" spans="1:12" x14ac:dyDescent="0.35">
      <c r="A157" s="11" t="s">
        <v>331</v>
      </c>
      <c r="F157" s="47"/>
      <c r="G157" s="47"/>
      <c r="J157" s="46"/>
      <c r="K157" s="46"/>
      <c r="L157" s="46"/>
    </row>
    <row r="158" spans="1:12" x14ac:dyDescent="0.35">
      <c r="A158" s="11" t="s">
        <v>332</v>
      </c>
      <c r="F158" s="47"/>
      <c r="G158" s="47"/>
      <c r="J158" s="46"/>
      <c r="K158" s="46"/>
      <c r="L158" s="46"/>
    </row>
    <row r="159" spans="1:12" x14ac:dyDescent="0.35">
      <c r="A159" s="11" t="s">
        <v>333</v>
      </c>
      <c r="F159" s="47"/>
      <c r="G159" s="47"/>
      <c r="J159" s="46"/>
      <c r="K159" s="46"/>
      <c r="L159" s="46"/>
    </row>
    <row r="160" spans="1:12" x14ac:dyDescent="0.35">
      <c r="A160" s="11" t="s">
        <v>334</v>
      </c>
      <c r="F160" s="47"/>
      <c r="G160" s="47"/>
      <c r="J160" s="46"/>
      <c r="K160" s="46"/>
      <c r="L160" s="46"/>
    </row>
    <row r="161" spans="1:12" ht="29" x14ac:dyDescent="0.35">
      <c r="A161" s="11" t="s">
        <v>335</v>
      </c>
      <c r="F161" s="47"/>
      <c r="G161" s="47"/>
      <c r="J161" s="46"/>
      <c r="K161" s="46"/>
      <c r="L161" s="46"/>
    </row>
    <row r="162" spans="1:12" x14ac:dyDescent="0.35">
      <c r="A162" s="3" t="s">
        <v>336</v>
      </c>
      <c r="B162" s="48"/>
      <c r="C162" s="48"/>
      <c r="D162" s="56"/>
      <c r="E162" s="48"/>
      <c r="F162" s="49"/>
      <c r="G162" s="49"/>
      <c r="H162" s="56"/>
      <c r="I162" s="48"/>
      <c r="J162" s="50"/>
      <c r="K162" s="50"/>
      <c r="L162" s="50"/>
    </row>
    <row r="163" spans="1:12" x14ac:dyDescent="0.35">
      <c r="A163" s="14" t="s">
        <v>337</v>
      </c>
      <c r="B163" s="13" t="s">
        <v>338</v>
      </c>
      <c r="C163" s="11" t="s">
        <v>339</v>
      </c>
      <c r="D163" s="55">
        <v>3750</v>
      </c>
      <c r="E163" s="11" t="s">
        <v>143</v>
      </c>
      <c r="F163" s="47" t="s">
        <v>340</v>
      </c>
      <c r="G163" s="47" t="s">
        <v>341</v>
      </c>
      <c r="H163" s="55">
        <v>3</v>
      </c>
      <c r="I163" s="11" t="s">
        <v>312</v>
      </c>
      <c r="J163" s="46"/>
      <c r="K163" s="46"/>
      <c r="L163" s="46"/>
    </row>
    <row r="164" spans="1:12" x14ac:dyDescent="0.35">
      <c r="A164" s="14"/>
      <c r="B164" s="13"/>
      <c r="C164" s="11" t="s">
        <v>342</v>
      </c>
      <c r="D164" s="55">
        <v>3750</v>
      </c>
      <c r="E164" s="11" t="s">
        <v>143</v>
      </c>
      <c r="F164" s="47" t="s">
        <v>343</v>
      </c>
      <c r="G164" s="47" t="s">
        <v>344</v>
      </c>
      <c r="H164" s="55">
        <v>1</v>
      </c>
      <c r="I164" s="11" t="s">
        <v>146</v>
      </c>
      <c r="J164" s="46"/>
      <c r="K164" s="46"/>
      <c r="L164" s="46"/>
    </row>
    <row r="165" spans="1:12" x14ac:dyDescent="0.35">
      <c r="A165" s="14"/>
      <c r="B165" s="13"/>
      <c r="C165" s="11" t="s">
        <v>345</v>
      </c>
      <c r="D165" s="55">
        <v>5000</v>
      </c>
      <c r="E165" s="11" t="s">
        <v>143</v>
      </c>
      <c r="F165" s="47" t="s">
        <v>346</v>
      </c>
      <c r="G165" s="47" t="s">
        <v>347</v>
      </c>
      <c r="H165" s="55">
        <v>3</v>
      </c>
      <c r="I165" s="11" t="s">
        <v>312</v>
      </c>
      <c r="J165" s="46"/>
      <c r="K165" s="46"/>
      <c r="L165" s="46"/>
    </row>
    <row r="166" spans="1:12" x14ac:dyDescent="0.35">
      <c r="A166" s="11" t="s">
        <v>348</v>
      </c>
      <c r="C166" s="32"/>
      <c r="F166" s="47"/>
      <c r="H166" s="36"/>
      <c r="J166" s="46"/>
      <c r="K166" s="46"/>
      <c r="L166" s="18"/>
    </row>
    <row r="167" spans="1:12" x14ac:dyDescent="0.35">
      <c r="A167" s="11" t="s">
        <v>349</v>
      </c>
      <c r="F167" s="47"/>
      <c r="G167" s="47"/>
      <c r="J167" s="46"/>
      <c r="K167" s="46"/>
      <c r="L167" s="46"/>
    </row>
    <row r="168" spans="1:12" x14ac:dyDescent="0.35">
      <c r="A168" s="11" t="s">
        <v>350</v>
      </c>
      <c r="F168" s="47"/>
      <c r="G168" s="47"/>
      <c r="J168" s="46"/>
      <c r="K168" s="46"/>
      <c r="L168" s="46"/>
    </row>
    <row r="169" spans="1:12" x14ac:dyDescent="0.35">
      <c r="A169" s="11" t="s">
        <v>351</v>
      </c>
      <c r="F169" s="47"/>
      <c r="G169" s="47"/>
      <c r="J169" s="46"/>
      <c r="K169" s="46"/>
      <c r="L169" s="46"/>
    </row>
    <row r="170" spans="1:12" x14ac:dyDescent="0.35">
      <c r="A170" s="11" t="s">
        <v>352</v>
      </c>
      <c r="F170" s="32"/>
      <c r="H170" s="36"/>
      <c r="J170" s="46"/>
      <c r="K170" s="46"/>
      <c r="L170" s="18"/>
    </row>
    <row r="171" spans="1:12" x14ac:dyDescent="0.35">
      <c r="A171" s="14" t="s">
        <v>353</v>
      </c>
      <c r="B171" s="13" t="s">
        <v>353</v>
      </c>
      <c r="C171" s="11" t="s">
        <v>354</v>
      </c>
      <c r="D171" s="55">
        <v>27</v>
      </c>
      <c r="E171" s="11" t="s">
        <v>52</v>
      </c>
      <c r="F171" s="47" t="s">
        <v>354</v>
      </c>
      <c r="G171" s="47" t="s">
        <v>355</v>
      </c>
      <c r="H171" s="55">
        <v>36.6</v>
      </c>
      <c r="I171" s="11" t="s">
        <v>55</v>
      </c>
      <c r="J171" s="46"/>
      <c r="K171" s="46"/>
      <c r="L171" s="46"/>
    </row>
    <row r="172" spans="1:12" x14ac:dyDescent="0.35">
      <c r="A172" s="14"/>
      <c r="B172" s="13"/>
      <c r="C172" s="11" t="s">
        <v>356</v>
      </c>
      <c r="D172" s="55">
        <v>149</v>
      </c>
      <c r="E172" s="11" t="s">
        <v>52</v>
      </c>
      <c r="F172" s="47" t="s">
        <v>356</v>
      </c>
      <c r="G172" s="47" t="s">
        <v>355</v>
      </c>
      <c r="H172" s="55">
        <v>36.6</v>
      </c>
      <c r="I172" s="11" t="s">
        <v>55</v>
      </c>
      <c r="J172" s="46"/>
      <c r="K172" s="46"/>
      <c r="L172" s="46"/>
    </row>
    <row r="173" spans="1:12" ht="29" x14ac:dyDescent="0.35">
      <c r="A173" s="14"/>
      <c r="B173" s="11" t="s">
        <v>357</v>
      </c>
      <c r="C173" s="11" t="s">
        <v>358</v>
      </c>
      <c r="D173" s="55">
        <v>120</v>
      </c>
      <c r="E173" s="11" t="s">
        <v>16</v>
      </c>
      <c r="F173" s="47" t="s">
        <v>358</v>
      </c>
      <c r="G173" s="47" t="s">
        <v>359</v>
      </c>
      <c r="H173" s="55">
        <v>1</v>
      </c>
      <c r="I173" s="11" t="s">
        <v>19</v>
      </c>
      <c r="J173" s="46"/>
      <c r="K173" s="46"/>
      <c r="L173" s="46"/>
    </row>
    <row r="174" spans="1:12" ht="29" x14ac:dyDescent="0.35">
      <c r="A174" s="11" t="s">
        <v>360</v>
      </c>
      <c r="C174" s="32"/>
      <c r="F174" s="47"/>
      <c r="H174" s="36"/>
      <c r="J174" s="46"/>
      <c r="K174" s="46"/>
      <c r="L174" s="18"/>
    </row>
    <row r="175" spans="1:12" x14ac:dyDescent="0.35">
      <c r="A175" s="3" t="s">
        <v>361</v>
      </c>
      <c r="B175" s="48"/>
      <c r="C175" s="48"/>
      <c r="D175" s="56"/>
      <c r="E175" s="48"/>
      <c r="F175" s="49"/>
      <c r="G175" s="49"/>
      <c r="H175" s="56"/>
      <c r="I175" s="48"/>
      <c r="J175" s="50"/>
      <c r="K175" s="50"/>
      <c r="L175" s="50"/>
    </row>
    <row r="176" spans="1:12" ht="29" x14ac:dyDescent="0.35">
      <c r="A176" s="11" t="s">
        <v>362</v>
      </c>
      <c r="B176" s="11" t="s">
        <v>362</v>
      </c>
      <c r="C176" s="11" t="s">
        <v>362</v>
      </c>
      <c r="D176" s="55">
        <v>2834.4</v>
      </c>
      <c r="E176" s="11" t="s">
        <v>36</v>
      </c>
      <c r="F176" s="47" t="s">
        <v>294</v>
      </c>
      <c r="G176" s="47" t="s">
        <v>363</v>
      </c>
      <c r="H176" s="55">
        <v>1</v>
      </c>
      <c r="I176" s="11" t="s">
        <v>39</v>
      </c>
      <c r="J176" s="46"/>
      <c r="K176" s="46"/>
      <c r="L176" s="46"/>
    </row>
    <row r="177" spans="1:12" x14ac:dyDescent="0.35">
      <c r="A177" s="11" t="s">
        <v>364</v>
      </c>
      <c r="F177" s="47"/>
      <c r="G177" s="47"/>
      <c r="J177" s="46"/>
      <c r="K177" s="46"/>
      <c r="L177" s="46"/>
    </row>
    <row r="178" spans="1:12" ht="29" x14ac:dyDescent="0.35">
      <c r="A178" s="11" t="s">
        <v>365</v>
      </c>
      <c r="B178" s="11" t="s">
        <v>365</v>
      </c>
      <c r="C178" s="11" t="s">
        <v>365</v>
      </c>
      <c r="D178" s="55">
        <v>0.63</v>
      </c>
      <c r="E178" s="11" t="s">
        <v>52</v>
      </c>
      <c r="F178" s="11" t="s">
        <v>365</v>
      </c>
      <c r="G178" s="11" t="s">
        <v>366</v>
      </c>
      <c r="H178" s="55">
        <v>1</v>
      </c>
      <c r="I178" s="11" t="s">
        <v>322</v>
      </c>
      <c r="J178" s="46"/>
      <c r="K178" s="46"/>
      <c r="L178" s="46"/>
    </row>
    <row r="179" spans="1:12" ht="29" x14ac:dyDescent="0.35">
      <c r="A179" s="11" t="s">
        <v>367</v>
      </c>
      <c r="F179" s="47"/>
      <c r="G179" s="47"/>
      <c r="J179" s="46"/>
      <c r="K179" s="46"/>
      <c r="L179" s="46"/>
    </row>
    <row r="180" spans="1:12" x14ac:dyDescent="0.35">
      <c r="A180" s="11" t="s">
        <v>368</v>
      </c>
      <c r="F180" s="47"/>
      <c r="G180" s="47"/>
      <c r="J180" s="46"/>
      <c r="K180" s="46"/>
      <c r="L180" s="46"/>
    </row>
    <row r="181" spans="1:12" ht="29" x14ac:dyDescent="0.35">
      <c r="A181" s="11" t="s">
        <v>369</v>
      </c>
      <c r="F181" s="47"/>
      <c r="G181" s="47"/>
      <c r="J181" s="46"/>
      <c r="K181" s="46"/>
      <c r="L181" s="46"/>
    </row>
    <row r="182" spans="1:12" x14ac:dyDescent="0.35">
      <c r="A182" s="11" t="s">
        <v>370</v>
      </c>
      <c r="F182" s="47"/>
      <c r="G182" s="47"/>
      <c r="J182" s="46"/>
      <c r="K182" s="46"/>
      <c r="L182" s="46"/>
    </row>
    <row r="183" spans="1:12" x14ac:dyDescent="0.35">
      <c r="A183" s="11" t="s">
        <v>371</v>
      </c>
      <c r="F183" s="47"/>
      <c r="G183" s="47"/>
      <c r="J183" s="46"/>
      <c r="K183" s="46"/>
      <c r="L183" s="46"/>
    </row>
    <row r="184" spans="1:12" x14ac:dyDescent="0.35">
      <c r="A184" s="11" t="s">
        <v>372</v>
      </c>
      <c r="F184" s="47"/>
      <c r="G184" s="47"/>
      <c r="J184" s="46"/>
      <c r="K184" s="46"/>
      <c r="L184" s="46"/>
    </row>
    <row r="185" spans="1:12" x14ac:dyDescent="0.35">
      <c r="A185" s="11" t="s">
        <v>373</v>
      </c>
      <c r="F185" s="47"/>
      <c r="G185" s="47"/>
      <c r="J185" s="46"/>
      <c r="K185" s="46"/>
      <c r="L185" s="46"/>
    </row>
    <row r="186" spans="1:12" x14ac:dyDescent="0.35">
      <c r="A186" s="11" t="s">
        <v>374</v>
      </c>
      <c r="F186" s="47"/>
      <c r="G186" s="47"/>
      <c r="J186" s="46"/>
      <c r="K186" s="46"/>
      <c r="L186" s="46"/>
    </row>
    <row r="187" spans="1:12" x14ac:dyDescent="0.35">
      <c r="A187" s="11" t="s">
        <v>364</v>
      </c>
      <c r="F187" s="47"/>
      <c r="G187" s="47"/>
      <c r="J187" s="46"/>
      <c r="K187" s="46"/>
      <c r="L187" s="46"/>
    </row>
    <row r="188" spans="1:12" x14ac:dyDescent="0.35">
      <c r="A188" s="3" t="s">
        <v>375</v>
      </c>
      <c r="B188" s="48"/>
      <c r="C188" s="48"/>
      <c r="D188" s="56"/>
      <c r="E188" s="48"/>
      <c r="F188" s="49"/>
      <c r="G188" s="49"/>
      <c r="H188" s="56"/>
      <c r="I188" s="48"/>
      <c r="J188" s="50"/>
      <c r="K188" s="50"/>
      <c r="L188" s="50"/>
    </row>
    <row r="189" spans="1:12" ht="43.5" x14ac:dyDescent="0.35">
      <c r="A189" s="11" t="s">
        <v>376</v>
      </c>
      <c r="B189" s="11" t="s">
        <v>377</v>
      </c>
      <c r="C189" s="11" t="s">
        <v>378</v>
      </c>
      <c r="D189" s="55">
        <v>12888.58</v>
      </c>
      <c r="E189" s="11" t="s">
        <v>36</v>
      </c>
      <c r="F189" s="47" t="s">
        <v>379</v>
      </c>
      <c r="G189" s="47" t="s">
        <v>380</v>
      </c>
      <c r="H189" s="55">
        <v>1</v>
      </c>
      <c r="I189" s="11" t="s">
        <v>39</v>
      </c>
      <c r="J189" s="46"/>
      <c r="K189" s="46"/>
      <c r="L189" s="46"/>
    </row>
    <row r="190" spans="1:12" x14ac:dyDescent="0.35">
      <c r="A190" s="11" t="s">
        <v>381</v>
      </c>
      <c r="F190" s="47"/>
      <c r="G190" s="47"/>
      <c r="J190" s="46"/>
      <c r="K190" s="46"/>
      <c r="L190" s="46"/>
    </row>
    <row r="191" spans="1:12" ht="29" x14ac:dyDescent="0.35">
      <c r="A191" s="3" t="s">
        <v>382</v>
      </c>
      <c r="B191" s="48"/>
      <c r="C191" s="48"/>
      <c r="D191" s="56"/>
      <c r="E191" s="48"/>
      <c r="F191" s="49"/>
      <c r="G191" s="49"/>
      <c r="H191" s="56"/>
      <c r="I191" s="48"/>
      <c r="J191" s="50"/>
      <c r="K191" s="50"/>
      <c r="L191" s="50"/>
    </row>
    <row r="192" spans="1:12" x14ac:dyDescent="0.35">
      <c r="A192" s="11" t="s">
        <v>383</v>
      </c>
      <c r="F192" s="47"/>
      <c r="H192" s="36"/>
      <c r="J192" s="46"/>
      <c r="K192" s="46"/>
      <c r="L192" s="46"/>
    </row>
    <row r="193" spans="1:12" x14ac:dyDescent="0.35">
      <c r="A193" s="11" t="s">
        <v>384</v>
      </c>
      <c r="F193" s="47"/>
      <c r="G193" s="47"/>
      <c r="J193" s="46"/>
      <c r="K193" s="46"/>
      <c r="L193" s="46"/>
    </row>
    <row r="194" spans="1:12" x14ac:dyDescent="0.35">
      <c r="A194" s="11" t="s">
        <v>385</v>
      </c>
      <c r="F194" s="47"/>
      <c r="G194" s="47"/>
      <c r="J194" s="46"/>
      <c r="K194" s="46"/>
      <c r="L194" s="46"/>
    </row>
    <row r="195" spans="1:12" x14ac:dyDescent="0.35">
      <c r="A195" s="11" t="s">
        <v>386</v>
      </c>
      <c r="F195" s="47"/>
      <c r="G195" s="47"/>
      <c r="J195" s="46"/>
      <c r="K195" s="46"/>
      <c r="L195" s="46"/>
    </row>
  </sheetData>
  <mergeCells count="143">
    <mergeCell ref="B138:B139"/>
    <mergeCell ref="C138:C139"/>
    <mergeCell ref="D138:D139"/>
    <mergeCell ref="E138:E139"/>
    <mergeCell ref="E135:E137"/>
    <mergeCell ref="A73:A112"/>
    <mergeCell ref="A4:A16"/>
    <mergeCell ref="A18:A30"/>
    <mergeCell ref="A56:A59"/>
    <mergeCell ref="A171:A173"/>
    <mergeCell ref="A146:A149"/>
    <mergeCell ref="A163:A165"/>
    <mergeCell ref="A143:A144"/>
    <mergeCell ref="A141:A142"/>
    <mergeCell ref="A34:A37"/>
    <mergeCell ref="A38:A53"/>
    <mergeCell ref="A60:A69"/>
    <mergeCell ref="A135:A139"/>
    <mergeCell ref="B4:B12"/>
    <mergeCell ref="B13:B16"/>
    <mergeCell ref="C14:C16"/>
    <mergeCell ref="D14:D16"/>
    <mergeCell ref="E14:E16"/>
    <mergeCell ref="E9:E11"/>
    <mergeCell ref="D9:D11"/>
    <mergeCell ref="C9:C11"/>
    <mergeCell ref="C6:C8"/>
    <mergeCell ref="C4:C5"/>
    <mergeCell ref="D4:D5"/>
    <mergeCell ref="E4:E5"/>
    <mergeCell ref="E6:E8"/>
    <mergeCell ref="D6:D8"/>
    <mergeCell ref="E24:E27"/>
    <mergeCell ref="B24:B30"/>
    <mergeCell ref="C28:C30"/>
    <mergeCell ref="D28:D30"/>
    <mergeCell ref="E28:E30"/>
    <mergeCell ref="B18:B23"/>
    <mergeCell ref="C18:C21"/>
    <mergeCell ref="D18:D21"/>
    <mergeCell ref="E18:E21"/>
    <mergeCell ref="E22:E23"/>
    <mergeCell ref="D22:D23"/>
    <mergeCell ref="C22:C23"/>
    <mergeCell ref="C34:C36"/>
    <mergeCell ref="C38:C39"/>
    <mergeCell ref="C40:C41"/>
    <mergeCell ref="C42:C45"/>
    <mergeCell ref="C46:C50"/>
    <mergeCell ref="C51:C52"/>
    <mergeCell ref="C24:C27"/>
    <mergeCell ref="D24:D27"/>
    <mergeCell ref="B34:B53"/>
    <mergeCell ref="E42:E45"/>
    <mergeCell ref="D42:D45"/>
    <mergeCell ref="D46:D50"/>
    <mergeCell ref="E46:E50"/>
    <mergeCell ref="E51:E52"/>
    <mergeCell ref="D51:D52"/>
    <mergeCell ref="D34:D36"/>
    <mergeCell ref="E34:E36"/>
    <mergeCell ref="E38:E39"/>
    <mergeCell ref="D38:D39"/>
    <mergeCell ref="D40:D41"/>
    <mergeCell ref="E40:E41"/>
    <mergeCell ref="B73:B82"/>
    <mergeCell ref="C76:C80"/>
    <mergeCell ref="D76:D80"/>
    <mergeCell ref="E76:E80"/>
    <mergeCell ref="C81:C82"/>
    <mergeCell ref="D81:D82"/>
    <mergeCell ref="E81:E82"/>
    <mergeCell ref="B56:B59"/>
    <mergeCell ref="C58:C59"/>
    <mergeCell ref="D58:D59"/>
    <mergeCell ref="E58:E59"/>
    <mergeCell ref="E63:E64"/>
    <mergeCell ref="D63:D64"/>
    <mergeCell ref="C63:C64"/>
    <mergeCell ref="C65:C67"/>
    <mergeCell ref="D65:D67"/>
    <mergeCell ref="E65:E67"/>
    <mergeCell ref="B60:B69"/>
    <mergeCell ref="C83:C86"/>
    <mergeCell ref="D83:D86"/>
    <mergeCell ref="E83:E86"/>
    <mergeCell ref="B83:B95"/>
    <mergeCell ref="C87:C89"/>
    <mergeCell ref="C90:C93"/>
    <mergeCell ref="C94:C95"/>
    <mergeCell ref="D94:D95"/>
    <mergeCell ref="E94:E95"/>
    <mergeCell ref="E90:E93"/>
    <mergeCell ref="D90:D93"/>
    <mergeCell ref="D87:D89"/>
    <mergeCell ref="E87:E89"/>
    <mergeCell ref="E109:E110"/>
    <mergeCell ref="D109:D110"/>
    <mergeCell ref="C109:C110"/>
    <mergeCell ref="B106:B112"/>
    <mergeCell ref="B96:B105"/>
    <mergeCell ref="C111:C112"/>
    <mergeCell ref="D111:D112"/>
    <mergeCell ref="E111:E112"/>
    <mergeCell ref="E101:E102"/>
    <mergeCell ref="D101:D102"/>
    <mergeCell ref="C101:C102"/>
    <mergeCell ref="C106:C108"/>
    <mergeCell ref="D106:D108"/>
    <mergeCell ref="E106:E108"/>
    <mergeCell ref="D96:D97"/>
    <mergeCell ref="E96:E97"/>
    <mergeCell ref="C96:C97"/>
    <mergeCell ref="C98:C100"/>
    <mergeCell ref="D98:D100"/>
    <mergeCell ref="E98:E100"/>
    <mergeCell ref="D121:D122"/>
    <mergeCell ref="E121:E122"/>
    <mergeCell ref="B135:B137"/>
    <mergeCell ref="C135:C137"/>
    <mergeCell ref="D135:D137"/>
    <mergeCell ref="B115:B119"/>
    <mergeCell ref="A115:A119"/>
    <mergeCell ref="A121:A124"/>
    <mergeCell ref="B121:B124"/>
    <mergeCell ref="C121:C122"/>
    <mergeCell ref="C115:C117"/>
    <mergeCell ref="D115:D117"/>
    <mergeCell ref="E115:E117"/>
    <mergeCell ref="C118:C119"/>
    <mergeCell ref="D118:D119"/>
    <mergeCell ref="E118:E119"/>
    <mergeCell ref="B146:B149"/>
    <mergeCell ref="B163:B165"/>
    <mergeCell ref="B171:B172"/>
    <mergeCell ref="B141:B142"/>
    <mergeCell ref="C141:C142"/>
    <mergeCell ref="D141:D142"/>
    <mergeCell ref="E141:E142"/>
    <mergeCell ref="E143:E144"/>
    <mergeCell ref="D143:D144"/>
    <mergeCell ref="C143:C144"/>
    <mergeCell ref="B143:B144"/>
  </mergeCells>
  <pageMargins left="0.7" right="0.7" top="0.75" bottom="0.75" header="0.3" footer="0.3"/>
  <pageSetup paperSize="9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Q136"/>
  <sheetViews>
    <sheetView zoomScale="85" zoomScaleNormal="85" workbookViewId="0">
      <pane ySplit="2" topLeftCell="A7" activePane="bottomLeft" state="frozen"/>
      <selection pane="bottomLeft" activeCell="H11" sqref="H11"/>
    </sheetView>
  </sheetViews>
  <sheetFormatPr defaultColWidth="8.81640625" defaultRowHeight="14.5" x14ac:dyDescent="0.35"/>
  <cols>
    <col min="1" max="1" width="23.90625" style="21" customWidth="1"/>
    <col min="2" max="2" width="16.90625" style="21" customWidth="1"/>
    <col min="3" max="3" width="28.36328125" style="21" customWidth="1"/>
    <col min="4" max="4" width="11.1796875" style="36" customWidth="1"/>
    <col min="5" max="5" width="8" style="21" customWidth="1"/>
    <col min="6" max="6" width="10.54296875" style="21" customWidth="1"/>
    <col min="7" max="7" width="10.7265625" style="21" customWidth="1"/>
    <col min="8" max="8" width="12" style="21" customWidth="1"/>
    <col min="9" max="9" width="11.54296875" style="21" customWidth="1"/>
    <col min="10" max="10" width="13.08984375" style="36" customWidth="1"/>
    <col min="11" max="11" width="24.54296875" style="21" customWidth="1"/>
    <col min="12" max="12" width="9.6328125" style="21" customWidth="1"/>
    <col min="13" max="13" width="9.7265625" style="21" customWidth="1"/>
    <col min="14" max="16384" width="8.81640625" style="21"/>
  </cols>
  <sheetData>
    <row r="1" spans="1:13" s="16" customFormat="1" x14ac:dyDescent="0.35">
      <c r="A1" s="16" t="s">
        <v>0</v>
      </c>
      <c r="B1" s="16" t="s">
        <v>1</v>
      </c>
      <c r="C1" s="16" t="s">
        <v>2</v>
      </c>
      <c r="D1" s="58" t="s">
        <v>387</v>
      </c>
      <c r="E1" s="16" t="s">
        <v>388</v>
      </c>
      <c r="F1" s="16" t="s">
        <v>389</v>
      </c>
      <c r="G1" s="16" t="s">
        <v>390</v>
      </c>
      <c r="H1" s="16" t="s">
        <v>391</v>
      </c>
      <c r="I1" s="16" t="s">
        <v>392</v>
      </c>
      <c r="J1" s="58" t="s">
        <v>393</v>
      </c>
    </row>
    <row r="2" spans="1:13" s="18" customFormat="1" ht="29.5" thickBot="1" x14ac:dyDescent="0.4">
      <c r="A2" s="17"/>
      <c r="B2" s="17"/>
      <c r="C2" s="17"/>
      <c r="D2" s="52"/>
      <c r="E2" s="17" t="s">
        <v>394</v>
      </c>
      <c r="F2" s="17" t="s">
        <v>395</v>
      </c>
      <c r="G2" s="17" t="s">
        <v>395</v>
      </c>
      <c r="H2" s="17" t="s">
        <v>395</v>
      </c>
      <c r="I2" s="17" t="s">
        <v>395</v>
      </c>
      <c r="J2" s="52" t="s">
        <v>36</v>
      </c>
    </row>
    <row r="3" spans="1:13" x14ac:dyDescent="0.35">
      <c r="A3" s="1" t="s">
        <v>12</v>
      </c>
      <c r="B3" s="1" t="s">
        <v>12</v>
      </c>
      <c r="C3" s="19" t="s">
        <v>396</v>
      </c>
      <c r="D3" s="59"/>
      <c r="E3" s="19"/>
      <c r="F3" s="20">
        <f>SUM(F4:F9)</f>
        <v>3066366.4413506496</v>
      </c>
      <c r="G3" s="20">
        <f t="shared" ref="G3:H3" si="0">SUM(G4:G9)</f>
        <v>358027.38</v>
      </c>
      <c r="H3" s="20">
        <f t="shared" si="0"/>
        <v>226996.3067733896</v>
      </c>
      <c r="I3" s="20">
        <f>SUM(F3:H3)</f>
        <v>3651390.1281240392</v>
      </c>
      <c r="J3" s="59">
        <f t="shared" ref="J3" si="1">SUM(J4:J9)</f>
        <v>2364421.52</v>
      </c>
      <c r="L3" s="22"/>
      <c r="M3" s="23"/>
    </row>
    <row r="4" spans="1:13" x14ac:dyDescent="0.35">
      <c r="A4" s="14" t="s">
        <v>13</v>
      </c>
      <c r="B4" s="24" t="s">
        <v>447</v>
      </c>
      <c r="C4" s="25" t="s">
        <v>35</v>
      </c>
      <c r="D4" s="60">
        <v>529918.5</v>
      </c>
      <c r="E4" s="25" t="s">
        <v>36</v>
      </c>
      <c r="F4" s="6">
        <v>1548463.149350649</v>
      </c>
      <c r="G4" s="6">
        <v>0</v>
      </c>
      <c r="H4" s="6">
        <v>1058.11648538961</v>
      </c>
      <c r="I4" s="27">
        <f>SUM(F4:H4)</f>
        <v>1549521.2658360386</v>
      </c>
      <c r="J4" s="60">
        <v>529918.5</v>
      </c>
      <c r="K4" s="9"/>
    </row>
    <row r="5" spans="1:13" x14ac:dyDescent="0.35">
      <c r="A5" s="14"/>
      <c r="B5" s="24"/>
      <c r="C5" s="25" t="s">
        <v>15</v>
      </c>
      <c r="D5" s="60">
        <v>110</v>
      </c>
      <c r="E5" s="25" t="s">
        <v>16</v>
      </c>
      <c r="F5" s="6">
        <v>783.2</v>
      </c>
      <c r="G5" s="6">
        <v>0</v>
      </c>
      <c r="H5" s="6">
        <v>11.539</v>
      </c>
      <c r="I5" s="27">
        <f>SUM(F5:H5)</f>
        <v>794.73900000000003</v>
      </c>
      <c r="J5" s="60">
        <v>643.5</v>
      </c>
      <c r="K5" s="9"/>
    </row>
    <row r="6" spans="1:13" x14ac:dyDescent="0.35">
      <c r="A6" s="14"/>
      <c r="B6" s="24"/>
      <c r="C6" s="25" t="s">
        <v>397</v>
      </c>
      <c r="D6" s="60">
        <v>77962</v>
      </c>
      <c r="E6" s="25" t="s">
        <v>16</v>
      </c>
      <c r="F6" s="6">
        <v>1247150.3178000001</v>
      </c>
      <c r="G6" s="6">
        <v>0</v>
      </c>
      <c r="H6" s="6">
        <v>50731.276716</v>
      </c>
      <c r="I6" s="27">
        <f>SUM(F6:H6)</f>
        <v>1297881.594516</v>
      </c>
      <c r="J6" s="60">
        <v>1591204.42</v>
      </c>
      <c r="K6" s="9"/>
    </row>
    <row r="7" spans="1:13" x14ac:dyDescent="0.35">
      <c r="A7" s="14"/>
      <c r="B7" s="24"/>
      <c r="C7" s="25" t="s">
        <v>398</v>
      </c>
      <c r="D7" s="60">
        <v>2094</v>
      </c>
      <c r="E7" s="25" t="s">
        <v>16</v>
      </c>
      <c r="F7" s="6">
        <v>49019.074200000003</v>
      </c>
      <c r="G7" s="6">
        <v>0</v>
      </c>
      <c r="H7" s="6">
        <v>1701.4545720000001</v>
      </c>
      <c r="I7" s="27">
        <f>SUM(F7:H7)</f>
        <v>50720.528772000005</v>
      </c>
      <c r="J7" s="60">
        <v>64599.9</v>
      </c>
      <c r="K7" s="9"/>
    </row>
    <row r="8" spans="1:13" x14ac:dyDescent="0.35">
      <c r="A8" s="14"/>
      <c r="B8" s="24" t="s">
        <v>448</v>
      </c>
      <c r="C8" s="25" t="s">
        <v>46</v>
      </c>
      <c r="D8" s="60">
        <v>3600</v>
      </c>
      <c r="E8" s="25" t="s">
        <v>16</v>
      </c>
      <c r="F8" s="6">
        <v>35820</v>
      </c>
      <c r="G8" s="6">
        <v>0</v>
      </c>
      <c r="H8" s="6">
        <v>597.24</v>
      </c>
      <c r="I8" s="27">
        <f>SUM(F8:H8)</f>
        <v>36417.24</v>
      </c>
      <c r="J8" s="60">
        <v>35460</v>
      </c>
      <c r="K8" s="9"/>
    </row>
    <row r="9" spans="1:13" x14ac:dyDescent="0.35">
      <c r="A9" s="14"/>
      <c r="B9" s="24"/>
      <c r="C9" s="25" t="s">
        <v>43</v>
      </c>
      <c r="D9" s="60">
        <v>4051</v>
      </c>
      <c r="E9" s="25" t="s">
        <v>16</v>
      </c>
      <c r="F9" s="6">
        <v>185130.7</v>
      </c>
      <c r="G9" s="6">
        <v>358027.38</v>
      </c>
      <c r="H9" s="6">
        <v>172896.68</v>
      </c>
      <c r="I9" s="27">
        <f>SUM(F9:H9)</f>
        <v>716054.76</v>
      </c>
      <c r="J9" s="60">
        <v>142595.20000000001</v>
      </c>
      <c r="K9" s="9"/>
    </row>
    <row r="10" spans="1:13" x14ac:dyDescent="0.35">
      <c r="A10" s="11" t="s">
        <v>399</v>
      </c>
      <c r="C10" s="25"/>
      <c r="D10" s="60"/>
      <c r="E10" s="25"/>
      <c r="F10" s="27"/>
      <c r="G10" s="27"/>
      <c r="H10" s="27"/>
      <c r="I10" s="27"/>
      <c r="J10" s="60"/>
    </row>
    <row r="11" spans="1:13" x14ac:dyDescent="0.35">
      <c r="A11" s="1" t="s">
        <v>49</v>
      </c>
      <c r="B11" s="1"/>
      <c r="C11" s="29" t="s">
        <v>396</v>
      </c>
      <c r="D11" s="61"/>
      <c r="E11" s="30"/>
      <c r="F11" s="31">
        <f>SUM(F12:F15)</f>
        <v>2336260.576699533</v>
      </c>
      <c r="G11" s="31">
        <f t="shared" ref="G11:H11" si="2">SUM(G12:G15)</f>
        <v>0</v>
      </c>
      <c r="H11" s="31">
        <f t="shared" si="2"/>
        <v>300634.70607214689</v>
      </c>
      <c r="I11" s="31">
        <f t="shared" ref="I11" si="3">SUM(I12:I15)</f>
        <v>2636895.2827716796</v>
      </c>
      <c r="J11" s="61">
        <f t="shared" ref="J11" si="4">SUM(J12:J15)</f>
        <v>10626520.218924999</v>
      </c>
    </row>
    <row r="12" spans="1:13" x14ac:dyDescent="0.35">
      <c r="A12" s="14" t="s">
        <v>49</v>
      </c>
      <c r="B12" s="24" t="s">
        <v>50</v>
      </c>
      <c r="C12" s="21" t="s">
        <v>400</v>
      </c>
      <c r="D12" s="36">
        <v>1</v>
      </c>
      <c r="E12" s="21" t="s">
        <v>401</v>
      </c>
      <c r="F12" s="33">
        <v>824396.40614213643</v>
      </c>
      <c r="G12" s="33">
        <v>0</v>
      </c>
      <c r="H12" s="6">
        <v>18290.144658122379</v>
      </c>
      <c r="I12" s="33">
        <f>SUM(F12:H12)</f>
        <v>842686.55080025876</v>
      </c>
      <c r="J12" s="36">
        <v>3456373</v>
      </c>
      <c r="K12" s="9"/>
    </row>
    <row r="13" spans="1:13" x14ac:dyDescent="0.35">
      <c r="A13" s="14"/>
      <c r="B13" s="24"/>
      <c r="C13" s="21" t="s">
        <v>65</v>
      </c>
      <c r="D13" s="36">
        <v>1</v>
      </c>
      <c r="E13" s="21" t="s">
        <v>401</v>
      </c>
      <c r="F13" s="33">
        <v>301972.62558886001</v>
      </c>
      <c r="G13" s="33">
        <v>0</v>
      </c>
      <c r="H13" s="6">
        <v>8133.9850172712395</v>
      </c>
      <c r="I13" s="33">
        <f>SUM(F13:H13)</f>
        <v>310106.61060613126</v>
      </c>
      <c r="J13" s="36">
        <v>1580309.08</v>
      </c>
      <c r="K13" s="9"/>
    </row>
    <row r="14" spans="1:13" x14ac:dyDescent="0.35">
      <c r="A14" s="14"/>
      <c r="B14" s="24" t="s">
        <v>70</v>
      </c>
      <c r="C14" s="21" t="s">
        <v>71</v>
      </c>
      <c r="D14" s="36">
        <v>12184.81</v>
      </c>
      <c r="E14" s="21" t="s">
        <v>16</v>
      </c>
      <c r="F14" s="33">
        <v>1172107.5931716249</v>
      </c>
      <c r="G14" s="33">
        <v>0</v>
      </c>
      <c r="H14" s="6">
        <v>273194.47385007521</v>
      </c>
      <c r="I14" s="33">
        <f>SUM(F14:H14)</f>
        <v>1445302.0670217001</v>
      </c>
      <c r="J14" s="36">
        <v>5400667.2438949998</v>
      </c>
      <c r="K14" s="9"/>
    </row>
    <row r="15" spans="1:13" x14ac:dyDescent="0.35">
      <c r="A15" s="14"/>
      <c r="B15" s="24"/>
      <c r="C15" s="21" t="s">
        <v>81</v>
      </c>
      <c r="D15" s="36">
        <v>266.43</v>
      </c>
      <c r="E15" s="21" t="s">
        <v>16</v>
      </c>
      <c r="F15" s="33">
        <v>37783.95179691165</v>
      </c>
      <c r="G15" s="33">
        <v>0</v>
      </c>
      <c r="H15" s="6">
        <v>1016.1025466780359</v>
      </c>
      <c r="I15" s="33">
        <f>SUM(F15:H15)</f>
        <v>38800.054343589683</v>
      </c>
      <c r="J15" s="36">
        <v>189170.89503000001</v>
      </c>
      <c r="K15" s="9"/>
    </row>
    <row r="16" spans="1:13" x14ac:dyDescent="0.35">
      <c r="A16" s="11" t="s">
        <v>84</v>
      </c>
      <c r="F16" s="33"/>
      <c r="G16" s="33"/>
      <c r="H16" s="33"/>
      <c r="I16" s="33"/>
    </row>
    <row r="17" spans="1:17" x14ac:dyDescent="0.35">
      <c r="A17" s="11" t="s">
        <v>85</v>
      </c>
      <c r="F17" s="33"/>
      <c r="G17" s="33"/>
      <c r="H17" s="33"/>
      <c r="I17" s="33"/>
    </row>
    <row r="18" spans="1:17" x14ac:dyDescent="0.35">
      <c r="A18" s="1" t="s">
        <v>86</v>
      </c>
      <c r="B18" s="1"/>
      <c r="C18" s="29" t="s">
        <v>396</v>
      </c>
      <c r="D18" s="61"/>
      <c r="E18" s="30"/>
      <c r="F18" s="31">
        <f>SUM(F19:F26)</f>
        <v>2562882.3254685835</v>
      </c>
      <c r="G18" s="31">
        <f>SUM(G19:G26)</f>
        <v>10106.937126480001</v>
      </c>
      <c r="H18" s="31">
        <f>SUM(H19:H26)</f>
        <v>59595.193134488742</v>
      </c>
      <c r="I18" s="31">
        <f>SUM(I19:I26)</f>
        <v>2632584.4557295535</v>
      </c>
      <c r="J18" s="61">
        <f>SUM(J19:J26)</f>
        <v>12541335.127950002</v>
      </c>
      <c r="K18" s="9"/>
      <c r="O18" s="28"/>
      <c r="P18" s="34"/>
      <c r="Q18" s="34"/>
    </row>
    <row r="19" spans="1:17" x14ac:dyDescent="0.35">
      <c r="A19" s="14" t="s">
        <v>87</v>
      </c>
      <c r="B19" s="35" t="s">
        <v>89</v>
      </c>
      <c r="C19" s="21" t="s">
        <v>402</v>
      </c>
      <c r="D19" s="36">
        <v>4218.13</v>
      </c>
      <c r="E19" s="21" t="s">
        <v>91</v>
      </c>
      <c r="F19" s="33">
        <v>2082698.2286334001</v>
      </c>
      <c r="G19" s="33">
        <v>0</v>
      </c>
      <c r="H19" s="6">
        <v>50279.772655775603</v>
      </c>
      <c r="I19" s="33">
        <f>SUM(F19:H19)</f>
        <v>2132978.0012891758</v>
      </c>
      <c r="J19" s="36">
        <v>9920366.8592000008</v>
      </c>
      <c r="K19" s="9"/>
      <c r="O19" s="28"/>
      <c r="P19" s="34"/>
      <c r="Q19" s="34"/>
    </row>
    <row r="20" spans="1:17" x14ac:dyDescent="0.35">
      <c r="A20" s="14"/>
      <c r="B20" s="35"/>
      <c r="C20" s="21" t="s">
        <v>100</v>
      </c>
      <c r="D20" s="36">
        <v>82.674999999999997</v>
      </c>
      <c r="E20" s="21" t="s">
        <v>91</v>
      </c>
      <c r="F20" s="33">
        <v>15079.258599999999</v>
      </c>
      <c r="G20" s="33">
        <v>0</v>
      </c>
      <c r="H20" s="6">
        <v>211.30076500000001</v>
      </c>
      <c r="I20" s="33">
        <f>SUM(F20:H20)</f>
        <v>15290.559364999999</v>
      </c>
      <c r="J20" s="36">
        <v>31416.5</v>
      </c>
      <c r="K20" s="9"/>
      <c r="O20" s="28"/>
      <c r="P20" s="34"/>
      <c r="Q20" s="34"/>
    </row>
    <row r="21" spans="1:17" x14ac:dyDescent="0.35">
      <c r="A21" s="13" t="s">
        <v>88</v>
      </c>
      <c r="B21" s="35"/>
      <c r="C21" s="21" t="s">
        <v>103</v>
      </c>
      <c r="D21" s="36">
        <v>1136.8</v>
      </c>
      <c r="E21" s="21" t="s">
        <v>91</v>
      </c>
      <c r="F21" s="33">
        <v>429945.26287999988</v>
      </c>
      <c r="G21" s="33">
        <v>0</v>
      </c>
      <c r="H21" s="6">
        <v>8193.2916072000007</v>
      </c>
      <c r="I21" s="33">
        <f>SUM(F21:H21)</f>
        <v>438138.55448719987</v>
      </c>
      <c r="J21" s="36">
        <v>2557800</v>
      </c>
      <c r="K21" s="9"/>
      <c r="O21" s="28"/>
      <c r="P21" s="34"/>
      <c r="Q21" s="34"/>
    </row>
    <row r="22" spans="1:17" x14ac:dyDescent="0.35">
      <c r="A22" s="13"/>
      <c r="B22" s="35"/>
      <c r="C22" s="21" t="s">
        <v>132</v>
      </c>
      <c r="D22" s="36">
        <v>127</v>
      </c>
      <c r="E22" s="21" t="s">
        <v>16</v>
      </c>
      <c r="F22" s="33">
        <v>7488.2947761589412</v>
      </c>
      <c r="G22" s="33">
        <v>0</v>
      </c>
      <c r="H22" s="6">
        <v>107.88480778807948</v>
      </c>
      <c r="I22" s="33">
        <f>SUM(F22:H22)</f>
        <v>7596.1795839470205</v>
      </c>
      <c r="J22" s="36">
        <v>5143.5</v>
      </c>
      <c r="K22" s="9"/>
      <c r="O22" s="28"/>
      <c r="P22" s="34"/>
      <c r="Q22" s="34"/>
    </row>
    <row r="23" spans="1:17" x14ac:dyDescent="0.35">
      <c r="A23" s="13"/>
      <c r="B23" s="35"/>
      <c r="C23" s="21" t="s">
        <v>131</v>
      </c>
      <c r="D23" s="36">
        <v>153</v>
      </c>
      <c r="E23" s="21" t="s">
        <v>16</v>
      </c>
      <c r="F23" s="33">
        <v>1692.2038374000001</v>
      </c>
      <c r="G23" s="33">
        <v>370.02601250999999</v>
      </c>
      <c r="H23" s="6">
        <v>156.40796744099998</v>
      </c>
      <c r="I23" s="33">
        <f>SUM(F23:H23)</f>
        <v>2218.6378173510002</v>
      </c>
      <c r="J23" s="36">
        <v>2919.24</v>
      </c>
      <c r="K23" s="9"/>
      <c r="O23" s="28"/>
      <c r="P23" s="34"/>
      <c r="Q23" s="34"/>
    </row>
    <row r="24" spans="1:17" x14ac:dyDescent="0.35">
      <c r="A24" s="13"/>
      <c r="B24" s="35"/>
      <c r="C24" s="21" t="s">
        <v>112</v>
      </c>
      <c r="D24" s="36">
        <v>20</v>
      </c>
      <c r="E24" s="21" t="s">
        <v>16</v>
      </c>
      <c r="F24" s="33">
        <v>180.58394551807231</v>
      </c>
      <c r="G24" s="33">
        <v>48.369413399999999</v>
      </c>
      <c r="H24" s="6">
        <v>4.8402347628915665</v>
      </c>
      <c r="I24" s="33">
        <f>SUM(F24:H24)</f>
        <v>233.79359368096385</v>
      </c>
      <c r="J24" s="36">
        <v>123.22499999999999</v>
      </c>
      <c r="K24" s="9"/>
      <c r="O24" s="28"/>
      <c r="P24" s="34"/>
      <c r="Q24" s="34"/>
    </row>
    <row r="25" spans="1:17" x14ac:dyDescent="0.35">
      <c r="A25" s="13"/>
      <c r="B25" s="35"/>
      <c r="C25" s="21" t="s">
        <v>122</v>
      </c>
      <c r="D25" s="36">
        <v>1019</v>
      </c>
      <c r="E25" s="21" t="s">
        <v>16</v>
      </c>
      <c r="F25" s="33">
        <v>11338.136444627709</v>
      </c>
      <c r="G25" s="33">
        <v>2464.421612730001</v>
      </c>
      <c r="H25" s="6">
        <v>309.91169023643374</v>
      </c>
      <c r="I25" s="33">
        <f>SUM(F25:H25)</f>
        <v>14112.469747594143</v>
      </c>
      <c r="J25" s="36">
        <v>7878.1437499999993</v>
      </c>
      <c r="K25" s="9"/>
      <c r="O25" s="28"/>
      <c r="P25" s="34"/>
      <c r="Q25" s="34"/>
    </row>
    <row r="26" spans="1:17" x14ac:dyDescent="0.35">
      <c r="A26" s="13"/>
      <c r="B26" s="35"/>
      <c r="C26" s="21" t="s">
        <v>128</v>
      </c>
      <c r="D26" s="36">
        <v>752</v>
      </c>
      <c r="E26" s="21" t="s">
        <v>16</v>
      </c>
      <c r="F26" s="33">
        <v>14460.356351479521</v>
      </c>
      <c r="G26" s="33">
        <v>7224.1200878400005</v>
      </c>
      <c r="H26" s="6">
        <v>331.78340628472296</v>
      </c>
      <c r="I26" s="33">
        <f>SUM(F26:H26)</f>
        <v>22016.259845604243</v>
      </c>
      <c r="J26" s="36">
        <v>15687.66</v>
      </c>
      <c r="O26" s="28"/>
      <c r="P26" s="34"/>
      <c r="Q26" s="34"/>
    </row>
    <row r="27" spans="1:17" x14ac:dyDescent="0.35">
      <c r="A27" s="11" t="s">
        <v>135</v>
      </c>
      <c r="F27" s="33"/>
      <c r="G27" s="33"/>
      <c r="H27" s="33"/>
      <c r="I27" s="33"/>
    </row>
    <row r="28" spans="1:17" x14ac:dyDescent="0.35">
      <c r="A28" s="2" t="s">
        <v>136</v>
      </c>
      <c r="B28" s="2"/>
      <c r="C28" s="29" t="s">
        <v>396</v>
      </c>
      <c r="D28" s="61"/>
      <c r="E28" s="29"/>
      <c r="F28" s="31">
        <f>SUM(F29:F37)</f>
        <v>456026.43686144456</v>
      </c>
      <c r="G28" s="31">
        <f>SUM(G29:G37)</f>
        <v>71988.286695500006</v>
      </c>
      <c r="H28" s="31">
        <f>SUM(H29:H37)</f>
        <v>32670.22376415191</v>
      </c>
      <c r="I28" s="31">
        <f t="shared" ref="I28" si="5">SUM(I29:I37)</f>
        <v>560684.94732109644</v>
      </c>
      <c r="J28" s="61">
        <f t="shared" ref="J28" si="6">SUM(J29:J37)</f>
        <v>151783.87333199999</v>
      </c>
    </row>
    <row r="29" spans="1:17" x14ac:dyDescent="0.35">
      <c r="A29" s="14" t="s">
        <v>137</v>
      </c>
      <c r="B29" s="14" t="s">
        <v>137</v>
      </c>
      <c r="C29" s="21" t="s">
        <v>142</v>
      </c>
      <c r="D29" s="36">
        <v>311</v>
      </c>
      <c r="E29" s="21" t="s">
        <v>143</v>
      </c>
      <c r="F29" s="33">
        <v>4904.8432000000003</v>
      </c>
      <c r="G29" s="33">
        <v>0</v>
      </c>
      <c r="H29" s="6">
        <v>215.66574900000001</v>
      </c>
      <c r="I29" s="33">
        <f>SUM(F29:H29)</f>
        <v>5120.508949</v>
      </c>
      <c r="J29" s="36">
        <v>444.73</v>
      </c>
      <c r="K29" s="9"/>
    </row>
    <row r="30" spans="1:17" x14ac:dyDescent="0.35">
      <c r="A30" s="14"/>
      <c r="B30" s="14"/>
      <c r="C30" s="21" t="s">
        <v>147</v>
      </c>
      <c r="D30" s="36">
        <v>2753</v>
      </c>
      <c r="E30" s="21" t="s">
        <v>143</v>
      </c>
      <c r="F30" s="33">
        <v>48138.842374</v>
      </c>
      <c r="G30" s="33">
        <v>0</v>
      </c>
      <c r="H30" s="6">
        <v>15841.5879</v>
      </c>
      <c r="I30" s="33">
        <f>SUM(F30:H30)</f>
        <v>63980.430273999998</v>
      </c>
      <c r="J30" s="36">
        <v>10461.4</v>
      </c>
      <c r="K30" s="9"/>
    </row>
    <row r="31" spans="1:17" x14ac:dyDescent="0.35">
      <c r="A31" s="14"/>
      <c r="B31" s="14"/>
      <c r="C31" s="21" t="s">
        <v>138</v>
      </c>
      <c r="D31" s="36">
        <v>1155</v>
      </c>
      <c r="E31" s="21" t="s">
        <v>16</v>
      </c>
      <c r="F31" s="33">
        <v>66727.353000000003</v>
      </c>
      <c r="G31" s="33">
        <v>70799.709750000009</v>
      </c>
      <c r="H31" s="6">
        <v>4072.3567500000004</v>
      </c>
      <c r="I31" s="33">
        <f>SUM(F31:H31)</f>
        <v>141599.41950000002</v>
      </c>
      <c r="J31" s="36">
        <v>34650</v>
      </c>
      <c r="K31" s="9"/>
    </row>
    <row r="32" spans="1:17" x14ac:dyDescent="0.35">
      <c r="A32" s="14" t="s">
        <v>449</v>
      </c>
      <c r="B32" s="14" t="s">
        <v>403</v>
      </c>
      <c r="C32" s="21" t="s">
        <v>404</v>
      </c>
      <c r="D32" s="36">
        <v>1</v>
      </c>
      <c r="E32" s="21" t="s">
        <v>401</v>
      </c>
      <c r="F32" s="33">
        <v>803.55345328999999</v>
      </c>
      <c r="G32" s="33">
        <v>0</v>
      </c>
      <c r="H32" s="6">
        <v>67.27388950000001</v>
      </c>
      <c r="I32" s="33">
        <f>SUM(F32:H32)</f>
        <v>870.82734278999999</v>
      </c>
      <c r="J32" s="36">
        <v>91.928899999999999</v>
      </c>
      <c r="K32" s="9"/>
    </row>
    <row r="33" spans="1:11" x14ac:dyDescent="0.35">
      <c r="A33" s="14"/>
      <c r="B33" s="14"/>
      <c r="C33" s="21" t="s">
        <v>405</v>
      </c>
      <c r="D33" s="36">
        <v>19.39</v>
      </c>
      <c r="E33" s="21" t="s">
        <v>16</v>
      </c>
      <c r="F33" s="33">
        <v>3098.7851440168001</v>
      </c>
      <c r="G33" s="33">
        <v>1188.5769455</v>
      </c>
      <c r="H33" s="6">
        <v>277.81353293400002</v>
      </c>
      <c r="I33" s="33">
        <f>SUM(F33:H33)</f>
        <v>4565.1756224508008</v>
      </c>
      <c r="J33" s="36">
        <v>774.2194320000001</v>
      </c>
      <c r="K33" s="9"/>
    </row>
    <row r="34" spans="1:11" x14ac:dyDescent="0.35">
      <c r="A34" s="14"/>
      <c r="B34" s="14"/>
      <c r="C34" s="21" t="s">
        <v>406</v>
      </c>
      <c r="D34" s="36">
        <v>70</v>
      </c>
      <c r="E34" s="21" t="s">
        <v>401</v>
      </c>
      <c r="F34" s="33">
        <v>-3567.3022498622449</v>
      </c>
      <c r="G34" s="33">
        <v>0</v>
      </c>
      <c r="H34" s="6">
        <v>5442.8143085579086</v>
      </c>
      <c r="I34" s="33">
        <f>SUM(F34:H34)</f>
        <v>1875.5120586956637</v>
      </c>
      <c r="J34" s="36">
        <v>3105.0250000000001</v>
      </c>
      <c r="K34" s="9"/>
    </row>
    <row r="35" spans="1:11" x14ac:dyDescent="0.35">
      <c r="A35" s="14"/>
      <c r="B35" s="14"/>
      <c r="C35" s="21" t="s">
        <v>407</v>
      </c>
      <c r="D35" s="36">
        <v>173.67</v>
      </c>
      <c r="E35" s="21" t="s">
        <v>16</v>
      </c>
      <c r="F35" s="33">
        <v>28374.551940000001</v>
      </c>
      <c r="G35" s="33">
        <v>0</v>
      </c>
      <c r="H35" s="6">
        <v>1847.4055941600002</v>
      </c>
      <c r="I35" s="33">
        <f>SUM(F35:H35)</f>
        <v>30221.957534160003</v>
      </c>
      <c r="J35" s="36">
        <v>8162.49</v>
      </c>
      <c r="K35" s="9"/>
    </row>
    <row r="36" spans="1:11" x14ac:dyDescent="0.35">
      <c r="A36" s="14"/>
      <c r="B36" s="14"/>
      <c r="C36" s="21" t="s">
        <v>408</v>
      </c>
      <c r="D36" s="36">
        <v>779</v>
      </c>
      <c r="E36" s="21" t="s">
        <v>16</v>
      </c>
      <c r="F36" s="33">
        <v>122435.43</v>
      </c>
      <c r="G36" s="33">
        <v>0</v>
      </c>
      <c r="H36" s="6">
        <v>860.45223999999996</v>
      </c>
      <c r="I36" s="33">
        <f>SUM(F36:H36)</f>
        <v>123295.88223999999</v>
      </c>
      <c r="J36" s="36">
        <v>31939</v>
      </c>
      <c r="K36" s="9"/>
    </row>
    <row r="37" spans="1:11" x14ac:dyDescent="0.35">
      <c r="A37" s="14"/>
      <c r="B37" s="14"/>
      <c r="C37" s="21" t="s">
        <v>409</v>
      </c>
      <c r="D37" s="36">
        <v>702</v>
      </c>
      <c r="E37" s="21" t="s">
        <v>16</v>
      </c>
      <c r="F37" s="33">
        <v>185110.38</v>
      </c>
      <c r="G37" s="33">
        <v>0</v>
      </c>
      <c r="H37" s="6">
        <v>4044.853799999999</v>
      </c>
      <c r="I37" s="33">
        <f>SUM(F37:H37)</f>
        <v>189155.23380000002</v>
      </c>
      <c r="J37" s="36">
        <v>62155.08</v>
      </c>
      <c r="K37" s="9"/>
    </row>
    <row r="38" spans="1:11" x14ac:dyDescent="0.35">
      <c r="A38" s="11" t="s">
        <v>162</v>
      </c>
      <c r="F38" s="33"/>
      <c r="G38" s="33"/>
      <c r="H38" s="33"/>
      <c r="I38" s="33"/>
    </row>
    <row r="39" spans="1:11" ht="29" x14ac:dyDescent="0.35">
      <c r="A39" s="11" t="s">
        <v>163</v>
      </c>
      <c r="F39" s="33"/>
      <c r="G39" s="33"/>
      <c r="H39" s="33"/>
      <c r="I39" s="33"/>
    </row>
    <row r="40" spans="1:11" x14ac:dyDescent="0.35">
      <c r="A40" s="1" t="s">
        <v>168</v>
      </c>
      <c r="B40" s="1"/>
      <c r="C40" s="29" t="s">
        <v>396</v>
      </c>
      <c r="D40" s="61"/>
      <c r="E40" s="29"/>
      <c r="F40" s="31">
        <f>SUM(F41:F58)</f>
        <v>3291747.152930303</v>
      </c>
      <c r="G40" s="31">
        <f>SUM(G41:G58)</f>
        <v>11545.082296978</v>
      </c>
      <c r="H40" s="31">
        <f>SUM(H41:H58)</f>
        <v>336652.03268410894</v>
      </c>
      <c r="I40" s="31">
        <f t="shared" ref="I40" si="7">SUM(I41:I58)</f>
        <v>3639944.2679113913</v>
      </c>
      <c r="J40" s="61">
        <f t="shared" ref="J40" si="8">SUM(J41:J58)</f>
        <v>18363888.030731</v>
      </c>
    </row>
    <row r="41" spans="1:11" x14ac:dyDescent="0.35">
      <c r="A41" s="14" t="s">
        <v>169</v>
      </c>
      <c r="B41" s="24" t="s">
        <v>170</v>
      </c>
      <c r="C41" s="21" t="s">
        <v>410</v>
      </c>
      <c r="D41" s="36">
        <v>2292</v>
      </c>
      <c r="E41" s="21" t="s">
        <v>16</v>
      </c>
      <c r="F41" s="33">
        <v>142693.04399999999</v>
      </c>
      <c r="G41" s="33">
        <v>0</v>
      </c>
      <c r="H41" s="6">
        <v>4025.2333200000003</v>
      </c>
      <c r="I41" s="33">
        <f>SUM(F41:H41)</f>
        <v>146718.27731999999</v>
      </c>
      <c r="J41" s="36">
        <v>776988</v>
      </c>
      <c r="K41" s="9"/>
    </row>
    <row r="42" spans="1:11" x14ac:dyDescent="0.35">
      <c r="A42" s="14"/>
      <c r="B42" s="24"/>
      <c r="C42" s="21" t="s">
        <v>411</v>
      </c>
      <c r="D42" s="36">
        <v>12441</v>
      </c>
      <c r="E42" s="21" t="s">
        <v>16</v>
      </c>
      <c r="F42" s="33">
        <v>690861.17099999997</v>
      </c>
      <c r="G42" s="33">
        <v>0</v>
      </c>
      <c r="H42" s="6">
        <v>26372.058570000001</v>
      </c>
      <c r="I42" s="33">
        <f>SUM(F42:H42)</f>
        <v>717233.22956999997</v>
      </c>
      <c r="J42" s="36">
        <v>5063487</v>
      </c>
      <c r="K42" s="9"/>
    </row>
    <row r="43" spans="1:11" x14ac:dyDescent="0.35">
      <c r="A43" s="14"/>
      <c r="B43" s="24"/>
      <c r="C43" s="21" t="s">
        <v>412</v>
      </c>
      <c r="D43" s="36">
        <v>29417</v>
      </c>
      <c r="E43" s="21" t="s">
        <v>16</v>
      </c>
      <c r="F43" s="33">
        <v>1746134.2860000001</v>
      </c>
      <c r="G43" s="33">
        <v>0</v>
      </c>
      <c r="H43" s="6">
        <v>46004.952129999998</v>
      </c>
      <c r="I43" s="33">
        <f>SUM(F43:H43)</f>
        <v>1792139.2381300002</v>
      </c>
      <c r="J43" s="36">
        <v>8883934</v>
      </c>
      <c r="K43" s="9"/>
    </row>
    <row r="44" spans="1:11" x14ac:dyDescent="0.35">
      <c r="A44" s="14"/>
      <c r="B44" s="24"/>
      <c r="C44" s="21" t="s">
        <v>413</v>
      </c>
      <c r="D44" s="36">
        <v>341</v>
      </c>
      <c r="E44" s="21" t="s">
        <v>16</v>
      </c>
      <c r="F44" s="33">
        <v>-9091.3442235000002</v>
      </c>
      <c r="G44" s="33">
        <v>0</v>
      </c>
      <c r="H44" s="6">
        <v>15762.051959774999</v>
      </c>
      <c r="I44" s="33">
        <f>SUM(F44:H44)</f>
        <v>6670.7077362749988</v>
      </c>
      <c r="J44" s="36">
        <v>12233.332375</v>
      </c>
      <c r="K44" s="9"/>
    </row>
    <row r="45" spans="1:11" x14ac:dyDescent="0.35">
      <c r="A45" s="14"/>
      <c r="B45" s="24"/>
      <c r="C45" s="21" t="s">
        <v>414</v>
      </c>
      <c r="D45" s="36">
        <v>29.7</v>
      </c>
      <c r="E45" s="21" t="s">
        <v>91</v>
      </c>
      <c r="F45" s="33">
        <v>7356.3335999999999</v>
      </c>
      <c r="G45" s="33">
        <v>0</v>
      </c>
      <c r="H45" s="6">
        <v>346.28358600000001</v>
      </c>
      <c r="I45" s="33">
        <f>SUM(F45:H45)</f>
        <v>7702.6171859999995</v>
      </c>
      <c r="J45" s="36">
        <v>66270.797999999995</v>
      </c>
      <c r="K45" s="9"/>
    </row>
    <row r="46" spans="1:11" x14ac:dyDescent="0.35">
      <c r="A46" s="14"/>
      <c r="B46" s="24" t="s">
        <v>198</v>
      </c>
      <c r="C46" s="21" t="s">
        <v>199</v>
      </c>
      <c r="D46" s="36">
        <v>5126.8999999999996</v>
      </c>
      <c r="E46" s="21" t="s">
        <v>16</v>
      </c>
      <c r="F46" s="33">
        <v>453103.27124700003</v>
      </c>
      <c r="G46" s="33">
        <v>0</v>
      </c>
      <c r="H46" s="6">
        <v>201166.90639962998</v>
      </c>
      <c r="I46" s="33">
        <f>SUM(F46:H46)</f>
        <v>654270.17764662998</v>
      </c>
      <c r="J46" s="36">
        <v>2052942.8289439999</v>
      </c>
      <c r="K46" s="9"/>
    </row>
    <row r="47" spans="1:11" x14ac:dyDescent="0.35">
      <c r="A47" s="14"/>
      <c r="B47" s="24"/>
      <c r="C47" s="21" t="s">
        <v>206</v>
      </c>
      <c r="D47" s="36">
        <v>1</v>
      </c>
      <c r="E47" s="21" t="s">
        <v>401</v>
      </c>
      <c r="F47" s="33">
        <v>23059.275099999999</v>
      </c>
      <c r="G47" s="33">
        <v>0</v>
      </c>
      <c r="H47" s="6">
        <v>12018.033100000001</v>
      </c>
      <c r="I47" s="33">
        <f>SUM(F47:H47)</f>
        <v>35077.308199999999</v>
      </c>
      <c r="J47" s="36">
        <v>139867</v>
      </c>
      <c r="K47" s="9"/>
    </row>
    <row r="48" spans="1:11" x14ac:dyDescent="0.35">
      <c r="A48" s="14"/>
      <c r="B48" s="24"/>
      <c r="C48" s="21" t="s">
        <v>212</v>
      </c>
      <c r="D48" s="36">
        <v>3341.2</v>
      </c>
      <c r="E48" s="21" t="s">
        <v>16</v>
      </c>
      <c r="F48" s="33">
        <v>193563.51002627029</v>
      </c>
      <c r="G48" s="33">
        <v>0</v>
      </c>
      <c r="H48" s="6">
        <v>15210.831954537301</v>
      </c>
      <c r="I48" s="33">
        <f>SUM(F48:H48)</f>
        <v>208774.3419808076</v>
      </c>
      <c r="J48" s="36">
        <v>1302960.2797119999</v>
      </c>
      <c r="K48" s="9"/>
    </row>
    <row r="49" spans="1:13" x14ac:dyDescent="0.35">
      <c r="A49" s="14"/>
      <c r="B49" s="24"/>
      <c r="C49" s="21" t="s">
        <v>213</v>
      </c>
      <c r="D49" s="36">
        <v>29</v>
      </c>
      <c r="E49" s="21" t="s">
        <v>16</v>
      </c>
      <c r="F49" s="33">
        <v>-740.29968659999997</v>
      </c>
      <c r="G49" s="33">
        <v>10.311507002999999</v>
      </c>
      <c r="H49" s="6">
        <v>926.65640990299994</v>
      </c>
      <c r="I49" s="33">
        <f>SUM(F49:H49)</f>
        <v>196.66823030599994</v>
      </c>
      <c r="J49" s="36">
        <v>520.04829999999993</v>
      </c>
      <c r="K49" s="9"/>
    </row>
    <row r="50" spans="1:13" x14ac:dyDescent="0.35">
      <c r="A50" s="14"/>
      <c r="B50" s="24" t="s">
        <v>217</v>
      </c>
      <c r="C50" s="21" t="s">
        <v>218</v>
      </c>
      <c r="D50" s="36">
        <v>475</v>
      </c>
      <c r="E50" s="21" t="s">
        <v>16</v>
      </c>
      <c r="F50" s="33">
        <v>3446.3573700000002</v>
      </c>
      <c r="G50" s="33">
        <v>0</v>
      </c>
      <c r="H50" s="6">
        <v>93.80778325</v>
      </c>
      <c r="I50" s="33">
        <f>SUM(F50:H50)</f>
        <v>3540.16515325</v>
      </c>
      <c r="J50" s="36">
        <v>10972.5</v>
      </c>
      <c r="K50" s="9"/>
    </row>
    <row r="51" spans="1:13" x14ac:dyDescent="0.35">
      <c r="A51" s="14"/>
      <c r="B51" s="24"/>
      <c r="C51" s="21" t="s">
        <v>223</v>
      </c>
      <c r="D51" s="36">
        <v>29</v>
      </c>
      <c r="E51" s="21" t="s">
        <v>16</v>
      </c>
      <c r="F51" s="33">
        <v>249.0371868</v>
      </c>
      <c r="G51" s="33">
        <v>0</v>
      </c>
      <c r="H51" s="6">
        <v>5.8198844300000001</v>
      </c>
      <c r="I51" s="33">
        <f>SUM(F51:H51)</f>
        <v>254.85707123</v>
      </c>
      <c r="J51" s="36">
        <v>704.69999999999993</v>
      </c>
      <c r="K51" s="9"/>
    </row>
    <row r="52" spans="1:13" x14ac:dyDescent="0.35">
      <c r="A52" s="14"/>
      <c r="B52" s="24"/>
      <c r="C52" s="21" t="s">
        <v>226</v>
      </c>
      <c r="D52" s="36">
        <v>105</v>
      </c>
      <c r="E52" s="21" t="s">
        <v>16</v>
      </c>
      <c r="F52" s="33">
        <v>-293.16276149999999</v>
      </c>
      <c r="G52" s="33">
        <v>649.67959822499984</v>
      </c>
      <c r="H52" s="6">
        <v>942.84235972499994</v>
      </c>
      <c r="I52" s="33">
        <f>SUM(F52:H52)</f>
        <v>1299.3591964499997</v>
      </c>
      <c r="J52" s="36">
        <v>649.95000000000005</v>
      </c>
      <c r="K52" s="9"/>
    </row>
    <row r="53" spans="1:13" x14ac:dyDescent="0.35">
      <c r="A53" s="14"/>
      <c r="B53" s="24"/>
      <c r="C53" s="21" t="s">
        <v>415</v>
      </c>
      <c r="D53" s="36">
        <v>284</v>
      </c>
      <c r="E53" s="21" t="s">
        <v>16</v>
      </c>
      <c r="F53" s="33">
        <v>5821.4415707999997</v>
      </c>
      <c r="G53" s="33">
        <v>7126.9756675799999</v>
      </c>
      <c r="H53" s="6">
        <v>1305.53409678</v>
      </c>
      <c r="I53" s="33">
        <f>SUM(F53:H53)</f>
        <v>14253.95133516</v>
      </c>
      <c r="J53" s="36">
        <v>394.76</v>
      </c>
      <c r="K53" s="9"/>
    </row>
    <row r="54" spans="1:13" x14ac:dyDescent="0.35">
      <c r="A54" s="14"/>
      <c r="B54" s="24"/>
      <c r="C54" s="21" t="s">
        <v>235</v>
      </c>
      <c r="D54" s="36">
        <v>89853.4</v>
      </c>
      <c r="E54" s="21" t="s">
        <v>16</v>
      </c>
      <c r="F54" s="33">
        <v>32348.410064880001</v>
      </c>
      <c r="G54" s="33">
        <v>0</v>
      </c>
      <c r="H54" s="6">
        <v>539.31807747999994</v>
      </c>
      <c r="I54" s="33">
        <f>SUM(F54:H54)</f>
        <v>32887.72814236</v>
      </c>
      <c r="J54" s="36">
        <v>35941.360000000001</v>
      </c>
      <c r="K54" s="9"/>
    </row>
    <row r="55" spans="1:13" x14ac:dyDescent="0.35">
      <c r="A55" s="14"/>
      <c r="B55" s="24"/>
      <c r="C55" s="21" t="s">
        <v>237</v>
      </c>
      <c r="D55" s="36">
        <v>260</v>
      </c>
      <c r="E55" s="21" t="s">
        <v>16</v>
      </c>
      <c r="F55" s="33">
        <v>3776.5</v>
      </c>
      <c r="G55" s="33">
        <v>0</v>
      </c>
      <c r="H55" s="6">
        <v>1642.8425</v>
      </c>
      <c r="I55" s="33">
        <f>SUM(F55:H55)</f>
        <v>5419.3424999999997</v>
      </c>
      <c r="J55" s="36">
        <v>650</v>
      </c>
      <c r="K55" s="9"/>
    </row>
    <row r="56" spans="1:13" x14ac:dyDescent="0.35">
      <c r="A56" s="14"/>
      <c r="B56" s="24" t="s">
        <v>240</v>
      </c>
      <c r="C56" s="21" t="s">
        <v>416</v>
      </c>
      <c r="D56" s="36">
        <v>406</v>
      </c>
      <c r="E56" s="21" t="s">
        <v>16</v>
      </c>
      <c r="F56" s="33">
        <v>-4159.835399999999</v>
      </c>
      <c r="G56" s="33">
        <v>0</v>
      </c>
      <c r="H56" s="6">
        <v>61.725828479999997</v>
      </c>
      <c r="I56" s="33">
        <f>SUM(F56:H56)</f>
        <v>-4098.109571519999</v>
      </c>
      <c r="J56" s="36">
        <v>12407.36</v>
      </c>
      <c r="K56" s="9"/>
    </row>
    <row r="57" spans="1:13" x14ac:dyDescent="0.35">
      <c r="A57" s="14"/>
      <c r="B57" s="24"/>
      <c r="C57" s="21" t="s">
        <v>417</v>
      </c>
      <c r="D57" s="36">
        <v>6</v>
      </c>
      <c r="E57" s="21" t="s">
        <v>16</v>
      </c>
      <c r="F57" s="33">
        <v>-59.591603846666658</v>
      </c>
      <c r="G57" s="33">
        <v>17.64025569</v>
      </c>
      <c r="H57" s="6">
        <v>141.11707611866666</v>
      </c>
      <c r="I57" s="33">
        <f>SUM(F57:H57)</f>
        <v>99.165727962000005</v>
      </c>
      <c r="J57" s="36">
        <v>228.11340000000001</v>
      </c>
      <c r="K57" s="9"/>
    </row>
    <row r="58" spans="1:13" x14ac:dyDescent="0.35">
      <c r="A58" s="14"/>
      <c r="B58" s="24"/>
      <c r="C58" s="21" t="s">
        <v>418</v>
      </c>
      <c r="D58" s="36">
        <v>640</v>
      </c>
      <c r="E58" s="21" t="s">
        <v>16</v>
      </c>
      <c r="F58" s="33">
        <v>3678.74944</v>
      </c>
      <c r="G58" s="33">
        <v>3740.4752684800001</v>
      </c>
      <c r="H58" s="6">
        <v>10086.017647999999</v>
      </c>
      <c r="I58" s="33">
        <f>SUM(F58:H58)</f>
        <v>17505.242356479997</v>
      </c>
      <c r="J58" s="36">
        <v>2736</v>
      </c>
      <c r="K58" s="9"/>
    </row>
    <row r="59" spans="1:13" x14ac:dyDescent="0.35">
      <c r="A59" s="11" t="s">
        <v>255</v>
      </c>
      <c r="F59" s="33"/>
      <c r="G59" s="33"/>
      <c r="H59" s="33"/>
      <c r="I59" s="33"/>
    </row>
    <row r="60" spans="1:13" x14ac:dyDescent="0.35">
      <c r="A60" s="1" t="s">
        <v>256</v>
      </c>
      <c r="B60" s="1"/>
      <c r="C60" s="29" t="s">
        <v>396</v>
      </c>
      <c r="D60" s="61"/>
      <c r="E60" s="29"/>
      <c r="F60" s="31">
        <f>SUM(F61:F62)</f>
        <v>4654066.66</v>
      </c>
      <c r="G60" s="31">
        <f t="shared" ref="G60:H60" si="9">SUM(G61:G62)</f>
        <v>0</v>
      </c>
      <c r="H60" s="31">
        <f t="shared" si="9"/>
        <v>176971.21</v>
      </c>
      <c r="I60" s="31">
        <f>SUM(F60:H60)</f>
        <v>4831037.87</v>
      </c>
      <c r="J60" s="61">
        <f t="shared" ref="J60" si="10">SUM(J61:J62)</f>
        <v>30557202.609999999</v>
      </c>
    </row>
    <row r="61" spans="1:13" x14ac:dyDescent="0.35">
      <c r="A61" s="14" t="s">
        <v>256</v>
      </c>
      <c r="B61" s="14" t="s">
        <v>256</v>
      </c>
      <c r="C61" s="21" t="s">
        <v>419</v>
      </c>
      <c r="D61" s="36">
        <v>880</v>
      </c>
      <c r="E61" s="21" t="s">
        <v>91</v>
      </c>
      <c r="F61" s="6">
        <v>250008</v>
      </c>
      <c r="G61" s="6">
        <v>0</v>
      </c>
      <c r="H61" s="6">
        <v>10269.6</v>
      </c>
      <c r="I61" s="33">
        <f>SUM(F61:H61)</f>
        <v>260277.6</v>
      </c>
      <c r="J61" s="36">
        <v>1988800</v>
      </c>
      <c r="K61" s="9"/>
      <c r="M61" s="6"/>
    </row>
    <row r="62" spans="1:13" x14ac:dyDescent="0.35">
      <c r="A62" s="14"/>
      <c r="B62" s="14"/>
      <c r="C62" s="21" t="s">
        <v>420</v>
      </c>
      <c r="D62" s="36">
        <v>12500</v>
      </c>
      <c r="E62" s="21" t="s">
        <v>91</v>
      </c>
      <c r="F62" s="6">
        <v>4404058.66</v>
      </c>
      <c r="G62" s="6">
        <v>0</v>
      </c>
      <c r="H62" s="6">
        <v>166701.60999999999</v>
      </c>
      <c r="I62" s="33">
        <f>SUM(F62:H62)</f>
        <v>4570760.2700000005</v>
      </c>
      <c r="J62" s="36">
        <v>28568402.609999999</v>
      </c>
      <c r="K62" s="9"/>
      <c r="M62" s="6"/>
    </row>
    <row r="63" spans="1:13" x14ac:dyDescent="0.35">
      <c r="A63" s="2" t="s">
        <v>271</v>
      </c>
      <c r="B63" s="2"/>
      <c r="C63" s="29" t="s">
        <v>396</v>
      </c>
      <c r="D63" s="61"/>
      <c r="E63" s="29"/>
      <c r="F63" s="31">
        <f>SUM(F64:F66)</f>
        <v>2847300.4375</v>
      </c>
      <c r="G63" s="31">
        <f t="shared" ref="G63:H63" si="11">SUM(G64:G66)</f>
        <v>0</v>
      </c>
      <c r="H63" s="31">
        <f t="shared" si="11"/>
        <v>111287.08659750001</v>
      </c>
      <c r="I63" s="31">
        <f t="shared" ref="I63" si="12">SUM(I64:I66)</f>
        <v>2958587.5240974999</v>
      </c>
      <c r="J63" s="61">
        <f t="shared" ref="J63" si="13">SUM(J64:J66)</f>
        <v>30175230.825000003</v>
      </c>
      <c r="L63" s="38"/>
    </row>
    <row r="64" spans="1:13" x14ac:dyDescent="0.35">
      <c r="A64" s="14" t="s">
        <v>272</v>
      </c>
      <c r="B64" s="24" t="s">
        <v>273</v>
      </c>
      <c r="C64" s="21" t="s">
        <v>421</v>
      </c>
      <c r="D64" s="36">
        <v>353000</v>
      </c>
      <c r="E64" s="21" t="s">
        <v>36</v>
      </c>
      <c r="F64" s="33">
        <v>241224.315</v>
      </c>
      <c r="G64" s="33">
        <v>0</v>
      </c>
      <c r="H64" s="6">
        <v>240.77071000000001</v>
      </c>
      <c r="I64" s="33">
        <f>SUM(F64:H64)</f>
        <v>241465.08571000001</v>
      </c>
      <c r="J64" s="36">
        <v>353000</v>
      </c>
      <c r="K64" s="9"/>
    </row>
    <row r="65" spans="1:14" x14ac:dyDescent="0.35">
      <c r="A65" s="14"/>
      <c r="B65" s="24"/>
      <c r="C65" s="21" t="s">
        <v>281</v>
      </c>
      <c r="D65" s="36">
        <v>5803.3</v>
      </c>
      <c r="E65" s="21" t="s">
        <v>91</v>
      </c>
      <c r="F65" s="33">
        <v>1717776.8</v>
      </c>
      <c r="G65" s="33">
        <v>0</v>
      </c>
      <c r="H65" s="6">
        <v>68014.676000000007</v>
      </c>
      <c r="I65" s="33">
        <f>SUM(F65:H65)</f>
        <v>1785791.476</v>
      </c>
      <c r="J65" s="36">
        <v>21587311.412500001</v>
      </c>
      <c r="K65" s="9"/>
    </row>
    <row r="66" spans="1:14" x14ac:dyDescent="0.35">
      <c r="A66" s="14"/>
      <c r="B66" s="24"/>
      <c r="C66" s="21" t="s">
        <v>274</v>
      </c>
      <c r="D66" s="36">
        <v>3690.1</v>
      </c>
      <c r="E66" s="21" t="s">
        <v>91</v>
      </c>
      <c r="F66" s="33">
        <v>888299.32250000001</v>
      </c>
      <c r="G66" s="33">
        <v>0</v>
      </c>
      <c r="H66" s="6">
        <v>43031.639887500001</v>
      </c>
      <c r="I66" s="33">
        <f>SUM(F66:H66)</f>
        <v>931330.96238749998</v>
      </c>
      <c r="J66" s="36">
        <v>8234919.4124999996</v>
      </c>
      <c r="K66" s="9"/>
    </row>
    <row r="67" spans="1:14" x14ac:dyDescent="0.35">
      <c r="A67" s="11" t="s">
        <v>283</v>
      </c>
      <c r="F67" s="33"/>
      <c r="G67" s="33"/>
      <c r="H67" s="33"/>
      <c r="I67" s="33"/>
      <c r="L67" s="38"/>
    </row>
    <row r="68" spans="1:14" x14ac:dyDescent="0.35">
      <c r="A68" s="11" t="s">
        <v>284</v>
      </c>
      <c r="F68" s="33"/>
      <c r="G68" s="33"/>
      <c r="H68" s="33"/>
      <c r="I68" s="33"/>
    </row>
    <row r="69" spans="1:14" x14ac:dyDescent="0.35">
      <c r="A69" s="11" t="s">
        <v>285</v>
      </c>
      <c r="F69" s="33"/>
      <c r="G69" s="33"/>
      <c r="H69" s="33"/>
      <c r="I69" s="33"/>
      <c r="L69" s="38"/>
    </row>
    <row r="70" spans="1:14" x14ac:dyDescent="0.35">
      <c r="A70" s="2" t="s">
        <v>286</v>
      </c>
      <c r="B70" s="2"/>
      <c r="C70" s="29" t="s">
        <v>396</v>
      </c>
      <c r="D70" s="61"/>
      <c r="E70" s="29"/>
      <c r="F70" s="31"/>
      <c r="G70" s="31"/>
      <c r="H70" s="31"/>
      <c r="I70" s="31"/>
      <c r="J70" s="61"/>
    </row>
    <row r="71" spans="1:14" x14ac:dyDescent="0.35">
      <c r="A71" s="11" t="s">
        <v>287</v>
      </c>
      <c r="F71" s="33"/>
      <c r="G71" s="33"/>
      <c r="H71" s="33"/>
      <c r="I71" s="33"/>
    </row>
    <row r="72" spans="1:14" x14ac:dyDescent="0.35">
      <c r="A72" s="21" t="s">
        <v>288</v>
      </c>
      <c r="F72" s="33"/>
      <c r="G72" s="33"/>
      <c r="H72" s="33"/>
      <c r="I72" s="33"/>
    </row>
    <row r="73" spans="1:14" x14ac:dyDescent="0.35">
      <c r="A73" s="21" t="s">
        <v>289</v>
      </c>
      <c r="F73" s="33"/>
      <c r="G73" s="33"/>
      <c r="H73" s="33"/>
      <c r="I73" s="33"/>
    </row>
    <row r="74" spans="1:14" x14ac:dyDescent="0.35">
      <c r="A74" s="21" t="s">
        <v>290</v>
      </c>
      <c r="F74" s="33"/>
      <c r="G74" s="33"/>
      <c r="H74" s="33"/>
      <c r="I74" s="33"/>
      <c r="L74" s="38"/>
    </row>
    <row r="75" spans="1:14" x14ac:dyDescent="0.35">
      <c r="A75" s="21" t="s">
        <v>291</v>
      </c>
      <c r="F75" s="33"/>
      <c r="G75" s="33"/>
      <c r="H75" s="33"/>
      <c r="I75" s="33"/>
      <c r="L75" s="38"/>
    </row>
    <row r="76" spans="1:14" x14ac:dyDescent="0.35">
      <c r="A76" s="1" t="s">
        <v>292</v>
      </c>
      <c r="B76" s="2"/>
      <c r="C76" s="29" t="s">
        <v>396</v>
      </c>
      <c r="D76" s="61"/>
      <c r="E76" s="29"/>
      <c r="F76" s="31">
        <f>SUM(F77:F78)</f>
        <v>13084.97169248</v>
      </c>
      <c r="G76" s="31">
        <f t="shared" ref="G76:H76" si="14">SUM(G77:G78)</f>
        <v>0</v>
      </c>
      <c r="H76" s="31">
        <f t="shared" si="14"/>
        <v>35.451283702130013</v>
      </c>
      <c r="I76" s="31">
        <f t="shared" ref="I76" si="15">SUM(I77:I78)</f>
        <v>13120.42297618213</v>
      </c>
      <c r="J76" s="61">
        <f t="shared" ref="J76" si="16">SUM(J77:J78)</f>
        <v>8043.1090000000004</v>
      </c>
      <c r="K76" s="11"/>
      <c r="L76" s="33"/>
      <c r="M76" s="33"/>
      <c r="N76" s="33"/>
    </row>
    <row r="77" spans="1:14" x14ac:dyDescent="0.35">
      <c r="A77" s="35" t="s">
        <v>292</v>
      </c>
      <c r="B77" s="21" t="s">
        <v>293</v>
      </c>
      <c r="C77" s="21" t="s">
        <v>293</v>
      </c>
      <c r="D77" s="36">
        <v>28.03</v>
      </c>
      <c r="E77" s="21" t="s">
        <v>16</v>
      </c>
      <c r="F77" s="33">
        <v>3529.6165324799999</v>
      </c>
      <c r="G77" s="33">
        <v>0</v>
      </c>
      <c r="H77" s="6">
        <v>26.88829524213001</v>
      </c>
      <c r="I77" s="33">
        <f>SUM(F77:H77)</f>
        <v>3556.5048277221299</v>
      </c>
      <c r="J77" s="36">
        <v>2531.1089999999999</v>
      </c>
      <c r="K77" s="11"/>
      <c r="L77" s="33"/>
      <c r="M77" s="33"/>
      <c r="N77" s="33"/>
    </row>
    <row r="78" spans="1:14" x14ac:dyDescent="0.35">
      <c r="A78" s="35"/>
      <c r="B78" s="21" t="s">
        <v>451</v>
      </c>
      <c r="C78" s="21" t="s">
        <v>422</v>
      </c>
      <c r="D78" s="36">
        <v>137.80000000000001</v>
      </c>
      <c r="E78" s="21" t="s">
        <v>16</v>
      </c>
      <c r="F78" s="33">
        <v>9555.3551599999992</v>
      </c>
      <c r="G78" s="33">
        <v>0</v>
      </c>
      <c r="H78" s="6">
        <v>8.5629884599999997</v>
      </c>
      <c r="I78" s="33">
        <f>SUM(F78:H78)</f>
        <v>9563.9181484599994</v>
      </c>
      <c r="J78" s="36">
        <v>5512</v>
      </c>
      <c r="K78" s="11"/>
      <c r="L78" s="33"/>
      <c r="M78" s="33"/>
      <c r="N78" s="33"/>
    </row>
    <row r="79" spans="1:14" x14ac:dyDescent="0.35">
      <c r="A79" s="1" t="s">
        <v>298</v>
      </c>
      <c r="B79" s="2"/>
      <c r="C79" s="29" t="s">
        <v>396</v>
      </c>
      <c r="D79" s="61"/>
      <c r="E79" s="29"/>
      <c r="F79" s="31">
        <f>SUM(F80:F81)</f>
        <v>1044593.4489082436</v>
      </c>
      <c r="G79" s="31">
        <f>SUM(G80:G81)</f>
        <v>0</v>
      </c>
      <c r="H79" s="31">
        <f>SUM(H80:H81)</f>
        <v>25611.229814679293</v>
      </c>
      <c r="I79" s="31">
        <f t="shared" ref="I79" si="17">SUM(I80:I81)</f>
        <v>1070204.6787229227</v>
      </c>
      <c r="J79" s="61">
        <f t="shared" ref="J79" si="18">SUM(J80:J81)</f>
        <v>5014985</v>
      </c>
    </row>
    <row r="80" spans="1:14" x14ac:dyDescent="0.35">
      <c r="A80" s="11" t="s">
        <v>299</v>
      </c>
      <c r="C80" s="21" t="s">
        <v>423</v>
      </c>
      <c r="D80" s="36">
        <v>1</v>
      </c>
      <c r="E80" s="21" t="s">
        <v>401</v>
      </c>
      <c r="F80" s="33">
        <v>263985.97391975101</v>
      </c>
      <c r="G80" s="33">
        <v>0</v>
      </c>
      <c r="H80" s="6">
        <v>6166.5771201804637</v>
      </c>
      <c r="I80" s="33">
        <f>SUM(F80:H80)</f>
        <v>270152.55103993148</v>
      </c>
      <c r="J80" s="36">
        <v>1223975</v>
      </c>
      <c r="K80" s="9"/>
    </row>
    <row r="81" spans="1:14" x14ac:dyDescent="0.35">
      <c r="A81" s="11" t="s">
        <v>305</v>
      </c>
      <c r="C81" s="21" t="s">
        <v>424</v>
      </c>
      <c r="D81" s="36">
        <v>1</v>
      </c>
      <c r="E81" s="21" t="s">
        <v>401</v>
      </c>
      <c r="F81" s="33">
        <v>780607.47498849255</v>
      </c>
      <c r="G81" s="33">
        <v>0</v>
      </c>
      <c r="H81" s="6">
        <v>19444.652694498829</v>
      </c>
      <c r="I81" s="33">
        <f>SUM(F81:H81)</f>
        <v>800052.12768299133</v>
      </c>
      <c r="J81" s="36">
        <v>3791010</v>
      </c>
      <c r="K81" s="9"/>
    </row>
    <row r="82" spans="1:14" x14ac:dyDescent="0.35">
      <c r="A82" s="1" t="s">
        <v>308</v>
      </c>
      <c r="B82" s="2"/>
      <c r="C82" s="29" t="s">
        <v>396</v>
      </c>
      <c r="D82" s="53"/>
      <c r="E82" s="29"/>
      <c r="F82" s="31">
        <f>SUM(F83:F86)</f>
        <v>3297.8876935257599</v>
      </c>
      <c r="G82" s="31">
        <f>SUM(G83:G86)</f>
        <v>0</v>
      </c>
      <c r="H82" s="31">
        <f>SUM(H83:H86)</f>
        <v>2.5579464459727999</v>
      </c>
      <c r="I82" s="31">
        <f>SUM(I83:I86)</f>
        <v>3300.4456399717328</v>
      </c>
      <c r="J82" s="61">
        <f>SUM(J83:J86)</f>
        <v>3280.0770399999997</v>
      </c>
      <c r="K82" s="11"/>
      <c r="L82" s="33"/>
      <c r="M82" s="33"/>
      <c r="N82" s="33"/>
    </row>
    <row r="83" spans="1:14" x14ac:dyDescent="0.35">
      <c r="A83" s="15" t="s">
        <v>308</v>
      </c>
      <c r="B83" s="35" t="s">
        <v>309</v>
      </c>
      <c r="C83" s="21" t="s">
        <v>425</v>
      </c>
      <c r="D83" s="36">
        <v>48.32</v>
      </c>
      <c r="E83" s="21" t="s">
        <v>143</v>
      </c>
      <c r="F83" s="33">
        <v>1251.8385658521599</v>
      </c>
      <c r="G83" s="33">
        <v>0</v>
      </c>
      <c r="H83" s="6">
        <v>0.85861197876480011</v>
      </c>
      <c r="I83" s="33">
        <f>SUM(F83:H83)</f>
        <v>1252.6971778309248</v>
      </c>
      <c r="J83" s="36">
        <v>1258.8326400000001</v>
      </c>
      <c r="K83" s="9"/>
      <c r="M83" s="33"/>
      <c r="N83" s="33"/>
    </row>
    <row r="84" spans="1:14" x14ac:dyDescent="0.35">
      <c r="A84" s="15"/>
      <c r="B84" s="35"/>
      <c r="C84" s="21" t="s">
        <v>426</v>
      </c>
      <c r="D84" s="36">
        <v>17.079999999999998</v>
      </c>
      <c r="E84" s="21" t="s">
        <v>143</v>
      </c>
      <c r="F84" s="33">
        <v>1735.5378776736</v>
      </c>
      <c r="G84" s="33">
        <v>0</v>
      </c>
      <c r="H84" s="6">
        <v>1.1903720272080001</v>
      </c>
      <c r="I84" s="33">
        <f>SUM(F84:H84)</f>
        <v>1736.728249700808</v>
      </c>
      <c r="J84" s="36">
        <v>1745.2344000000001</v>
      </c>
      <c r="K84" s="9"/>
      <c r="M84" s="33"/>
      <c r="N84" s="33"/>
    </row>
    <row r="85" spans="1:14" x14ac:dyDescent="0.35">
      <c r="A85" s="15"/>
      <c r="B85" s="35"/>
      <c r="C85" s="21" t="s">
        <v>427</v>
      </c>
      <c r="D85" s="36">
        <v>15.36</v>
      </c>
      <c r="E85" s="21" t="s">
        <v>143</v>
      </c>
      <c r="F85" s="33">
        <v>172.8</v>
      </c>
      <c r="G85" s="33">
        <v>0</v>
      </c>
      <c r="H85" s="6">
        <v>0.2832384</v>
      </c>
      <c r="I85" s="33">
        <f>SUM(F85:H85)</f>
        <v>173.0832384</v>
      </c>
      <c r="J85" s="36">
        <v>153.6</v>
      </c>
      <c r="K85" s="9"/>
    </row>
    <row r="86" spans="1:14" x14ac:dyDescent="0.35">
      <c r="A86" s="15"/>
      <c r="B86" s="35"/>
      <c r="C86" s="21" t="s">
        <v>314</v>
      </c>
      <c r="D86" s="36">
        <v>122.41</v>
      </c>
      <c r="E86" s="21" t="s">
        <v>36</v>
      </c>
      <c r="F86" s="33">
        <v>137.71125000000001</v>
      </c>
      <c r="G86" s="33">
        <v>0</v>
      </c>
      <c r="H86" s="6">
        <v>0.22572403999999999</v>
      </c>
      <c r="I86" s="33">
        <f>SUM(F86:H86)</f>
        <v>137.93697404</v>
      </c>
      <c r="J86" s="36">
        <v>122.41</v>
      </c>
      <c r="K86" s="9"/>
    </row>
    <row r="87" spans="1:14" x14ac:dyDescent="0.35">
      <c r="A87" s="3" t="s">
        <v>316</v>
      </c>
      <c r="B87" s="3"/>
      <c r="C87" s="39" t="s">
        <v>396</v>
      </c>
      <c r="D87" s="62"/>
      <c r="E87" s="39"/>
      <c r="F87" s="40">
        <f>SUM(F88:F91)</f>
        <v>43981.274820000006</v>
      </c>
      <c r="G87" s="40">
        <f>SUM(G88:G91)</f>
        <v>8448.603509999999</v>
      </c>
      <c r="H87" s="40">
        <f>SUM(H88:H91)</f>
        <v>1131.3704175000003</v>
      </c>
      <c r="I87" s="40">
        <f t="shared" ref="I87" si="19">SUM(I88:I91)</f>
        <v>53561.248747500002</v>
      </c>
      <c r="J87" s="62">
        <f t="shared" ref="J87" si="20">SUM(J88:J91)</f>
        <v>152857</v>
      </c>
    </row>
    <row r="88" spans="1:14" ht="29" x14ac:dyDescent="0.35">
      <c r="A88" s="11" t="s">
        <v>317</v>
      </c>
      <c r="B88" s="11" t="s">
        <v>444</v>
      </c>
      <c r="C88" s="21" t="s">
        <v>445</v>
      </c>
      <c r="D88" s="36">
        <v>2500</v>
      </c>
      <c r="E88" s="21" t="s">
        <v>143</v>
      </c>
      <c r="F88" s="33">
        <v>11567.465</v>
      </c>
      <c r="G88" s="33">
        <v>0</v>
      </c>
      <c r="H88" s="6">
        <v>2.2167275000000002</v>
      </c>
      <c r="I88" s="33">
        <f>SUM(F88:H88)</f>
        <v>11569.681727499999</v>
      </c>
      <c r="J88" s="36">
        <v>3250</v>
      </c>
      <c r="K88" s="9"/>
    </row>
    <row r="89" spans="1:14" ht="29" x14ac:dyDescent="0.35">
      <c r="A89" s="11" t="s">
        <v>318</v>
      </c>
      <c r="B89" s="11" t="s">
        <v>444</v>
      </c>
      <c r="C89" s="21" t="s">
        <v>320</v>
      </c>
      <c r="D89" s="36">
        <v>15</v>
      </c>
      <c r="E89" s="21" t="s">
        <v>401</v>
      </c>
      <c r="F89" s="33">
        <v>6884.8649999999998</v>
      </c>
      <c r="G89" s="33">
        <v>7400.3738999999996</v>
      </c>
      <c r="H89" s="6">
        <v>515.50890000000004</v>
      </c>
      <c r="I89" s="33">
        <f>SUM(F89:H89)</f>
        <v>14800.747800000001</v>
      </c>
      <c r="J89" s="36">
        <v>2010</v>
      </c>
      <c r="K89" s="9"/>
    </row>
    <row r="90" spans="1:14" ht="29" x14ac:dyDescent="0.35">
      <c r="A90" s="11" t="s">
        <v>319</v>
      </c>
      <c r="B90" s="11" t="s">
        <v>444</v>
      </c>
      <c r="C90" s="21" t="s">
        <v>428</v>
      </c>
      <c r="D90" s="36">
        <v>1</v>
      </c>
      <c r="E90" s="21" t="s">
        <v>401</v>
      </c>
      <c r="F90" s="33">
        <v>900.94481999999994</v>
      </c>
      <c r="G90" s="33">
        <v>1048.2296100000001</v>
      </c>
      <c r="H90" s="6">
        <v>147.28478999999999</v>
      </c>
      <c r="I90" s="33">
        <f>SUM(F90:H90)</f>
        <v>2096.4592200000002</v>
      </c>
      <c r="J90" s="36">
        <v>222</v>
      </c>
      <c r="K90" s="9"/>
    </row>
    <row r="91" spans="1:14" x14ac:dyDescent="0.35">
      <c r="A91" s="11" t="s">
        <v>326</v>
      </c>
      <c r="B91" s="11" t="s">
        <v>326</v>
      </c>
      <c r="C91" s="21" t="s">
        <v>326</v>
      </c>
      <c r="D91" s="36">
        <v>65.5</v>
      </c>
      <c r="E91" s="21" t="s">
        <v>91</v>
      </c>
      <c r="F91" s="33">
        <v>24628</v>
      </c>
      <c r="G91" s="33">
        <v>0</v>
      </c>
      <c r="H91" s="6">
        <v>466.36</v>
      </c>
      <c r="I91" s="33">
        <f>SUM(F91:H91)</f>
        <v>25094.36</v>
      </c>
      <c r="J91" s="36">
        <v>147375</v>
      </c>
      <c r="K91" s="9"/>
    </row>
    <row r="92" spans="1:14" x14ac:dyDescent="0.35">
      <c r="A92" s="3" t="s">
        <v>329</v>
      </c>
      <c r="B92" s="3"/>
      <c r="C92" s="39" t="s">
        <v>396</v>
      </c>
      <c r="D92" s="62"/>
      <c r="E92" s="39"/>
      <c r="F92" s="40"/>
      <c r="G92" s="40"/>
      <c r="H92" s="40"/>
      <c r="I92" s="40"/>
      <c r="J92" s="62"/>
    </row>
    <row r="93" spans="1:14" x14ac:dyDescent="0.35">
      <c r="A93" s="11" t="s">
        <v>330</v>
      </c>
      <c r="F93" s="33"/>
      <c r="G93" s="33"/>
      <c r="H93" s="33"/>
      <c r="I93" s="33"/>
    </row>
    <row r="94" spans="1:14" x14ac:dyDescent="0.35">
      <c r="A94" s="11" t="s">
        <v>331</v>
      </c>
      <c r="F94" s="33"/>
      <c r="G94" s="33"/>
      <c r="H94" s="33"/>
      <c r="I94" s="33"/>
    </row>
    <row r="95" spans="1:14" x14ac:dyDescent="0.35">
      <c r="A95" s="11" t="s">
        <v>332</v>
      </c>
      <c r="F95" s="33"/>
      <c r="G95" s="33"/>
      <c r="H95" s="33"/>
      <c r="I95" s="33"/>
    </row>
    <row r="96" spans="1:14" x14ac:dyDescent="0.35">
      <c r="A96" s="11" t="s">
        <v>333</v>
      </c>
      <c r="F96" s="33"/>
      <c r="G96" s="33"/>
      <c r="H96" s="33"/>
      <c r="I96" s="33"/>
    </row>
    <row r="97" spans="1:11" x14ac:dyDescent="0.35">
      <c r="A97" s="11" t="s">
        <v>334</v>
      </c>
    </row>
    <row r="98" spans="1:11" x14ac:dyDescent="0.35">
      <c r="A98" s="11" t="s">
        <v>335</v>
      </c>
      <c r="F98" s="33"/>
      <c r="G98" s="33"/>
      <c r="H98" s="33"/>
      <c r="I98" s="33"/>
    </row>
    <row r="99" spans="1:11" x14ac:dyDescent="0.35">
      <c r="A99" s="3" t="s">
        <v>336</v>
      </c>
      <c r="B99" s="3"/>
      <c r="C99" s="39" t="s">
        <v>396</v>
      </c>
      <c r="D99" s="62"/>
      <c r="E99" s="39"/>
      <c r="F99" s="40">
        <f>SUM(F100:F110)</f>
        <v>156368.493732</v>
      </c>
      <c r="G99" s="40">
        <f>SUM(G100:G110)</f>
        <v>30389.083178534398</v>
      </c>
      <c r="H99" s="40">
        <f>SUM(H100:H110)</f>
        <v>22183.960196534397</v>
      </c>
      <c r="I99" s="40">
        <f>SUM(F99:H99)</f>
        <v>208941.53710706881</v>
      </c>
      <c r="J99" s="62">
        <f t="shared" ref="J99" si="21">SUM(J100:J110)</f>
        <v>50240.85</v>
      </c>
    </row>
    <row r="100" spans="1:11" x14ac:dyDescent="0.35">
      <c r="A100" s="14" t="s">
        <v>337</v>
      </c>
      <c r="B100" s="13" t="s">
        <v>338</v>
      </c>
      <c r="C100" s="21" t="s">
        <v>345</v>
      </c>
      <c r="D100" s="36">
        <v>5000</v>
      </c>
      <c r="E100" s="21" t="s">
        <v>143</v>
      </c>
      <c r="F100" s="33">
        <v>37706.1</v>
      </c>
      <c r="G100" s="33">
        <v>0</v>
      </c>
      <c r="H100" s="6">
        <v>22.50825</v>
      </c>
      <c r="I100" s="33">
        <f>SUM(F100:H100)</f>
        <v>37728.608249999997</v>
      </c>
      <c r="J100" s="36">
        <v>15000</v>
      </c>
      <c r="K100" s="9"/>
    </row>
    <row r="101" spans="1:11" x14ac:dyDescent="0.35">
      <c r="A101" s="14"/>
      <c r="B101" s="13"/>
      <c r="C101" s="21" t="s">
        <v>342</v>
      </c>
      <c r="D101" s="36">
        <v>3750</v>
      </c>
      <c r="E101" s="21" t="s">
        <v>143</v>
      </c>
      <c r="F101" s="33">
        <v>3341.25</v>
      </c>
      <c r="G101" s="33">
        <v>0</v>
      </c>
      <c r="H101" s="6">
        <v>156.75</v>
      </c>
      <c r="I101" s="33">
        <f>SUM(F101:H101)</f>
        <v>3498</v>
      </c>
      <c r="J101" s="36">
        <v>2321.25</v>
      </c>
      <c r="K101" s="9"/>
    </row>
    <row r="102" spans="1:11" x14ac:dyDescent="0.35">
      <c r="A102" s="14"/>
      <c r="B102" s="13"/>
      <c r="C102" s="21" t="s">
        <v>339</v>
      </c>
      <c r="D102" s="36">
        <v>3750</v>
      </c>
      <c r="E102" s="21" t="s">
        <v>143</v>
      </c>
      <c r="F102" s="33">
        <v>85739.0625</v>
      </c>
      <c r="G102" s="33">
        <v>0</v>
      </c>
      <c r="H102" s="6">
        <v>21197.7</v>
      </c>
      <c r="I102" s="33">
        <f>SUM(F102:H102)</f>
        <v>106936.7625</v>
      </c>
      <c r="J102" s="36">
        <v>26250</v>
      </c>
      <c r="K102" s="9"/>
    </row>
    <row r="103" spans="1:11" x14ac:dyDescent="0.35">
      <c r="A103" s="11" t="s">
        <v>348</v>
      </c>
      <c r="F103" s="33"/>
      <c r="G103" s="33"/>
      <c r="H103" s="33"/>
      <c r="I103" s="33"/>
      <c r="K103" s="9"/>
    </row>
    <row r="104" spans="1:11" x14ac:dyDescent="0.35">
      <c r="A104" s="11" t="s">
        <v>349</v>
      </c>
      <c r="F104" s="33"/>
      <c r="G104" s="33"/>
      <c r="H104" s="33"/>
      <c r="I104" s="33"/>
      <c r="K104" s="9"/>
    </row>
    <row r="105" spans="1:11" x14ac:dyDescent="0.35">
      <c r="A105" s="11" t="s">
        <v>350</v>
      </c>
      <c r="F105" s="33"/>
      <c r="G105" s="33"/>
      <c r="H105" s="33"/>
      <c r="I105" s="33"/>
      <c r="K105" s="9"/>
    </row>
    <row r="106" spans="1:11" x14ac:dyDescent="0.35">
      <c r="A106" s="11" t="s">
        <v>351</v>
      </c>
      <c r="F106" s="33"/>
      <c r="G106" s="33"/>
      <c r="H106" s="33"/>
      <c r="I106" s="33"/>
    </row>
    <row r="107" spans="1:11" x14ac:dyDescent="0.35">
      <c r="A107" s="11" t="s">
        <v>352</v>
      </c>
      <c r="F107" s="33"/>
      <c r="G107" s="33"/>
      <c r="H107" s="33"/>
      <c r="I107" s="33"/>
    </row>
    <row r="108" spans="1:11" x14ac:dyDescent="0.35">
      <c r="A108" s="14" t="s">
        <v>353</v>
      </c>
      <c r="B108" s="13" t="s">
        <v>353</v>
      </c>
      <c r="C108" s="21" t="s">
        <v>429</v>
      </c>
      <c r="D108" s="36">
        <v>27</v>
      </c>
      <c r="E108" s="21" t="s">
        <v>401</v>
      </c>
      <c r="F108" s="33">
        <v>4395.5333639999999</v>
      </c>
      <c r="G108" s="33">
        <v>4396.3421898888</v>
      </c>
      <c r="H108" s="6">
        <v>0.80882588879999995</v>
      </c>
      <c r="I108" s="33">
        <f>SUM(F108:H108)</f>
        <v>8792.6843797776</v>
      </c>
      <c r="J108" s="36">
        <v>988.2</v>
      </c>
    </row>
    <row r="109" spans="1:11" x14ac:dyDescent="0.35">
      <c r="A109" s="14"/>
      <c r="B109" s="13"/>
      <c r="C109" s="21" t="s">
        <v>356</v>
      </c>
      <c r="D109" s="36">
        <v>149</v>
      </c>
      <c r="E109" s="21" t="s">
        <v>401</v>
      </c>
      <c r="F109" s="33">
        <v>24256.832267999998</v>
      </c>
      <c r="G109" s="33">
        <v>24261.295788645599</v>
      </c>
      <c r="H109" s="6">
        <v>4.4635206456000001</v>
      </c>
      <c r="I109" s="33">
        <f>SUM(F109:H109)</f>
        <v>48522.591577291198</v>
      </c>
      <c r="J109" s="36">
        <v>5453.4000000000005</v>
      </c>
    </row>
    <row r="110" spans="1:11" x14ac:dyDescent="0.35">
      <c r="A110" s="14"/>
      <c r="B110" s="11" t="s">
        <v>357</v>
      </c>
      <c r="C110" s="21" t="s">
        <v>430</v>
      </c>
      <c r="D110" s="36">
        <v>120</v>
      </c>
      <c r="E110" s="21" t="s">
        <v>16</v>
      </c>
      <c r="F110" s="33">
        <v>929.71559999999999</v>
      </c>
      <c r="G110" s="33">
        <v>1731.4452000000001</v>
      </c>
      <c r="H110" s="6">
        <v>801.7296</v>
      </c>
      <c r="I110" s="33">
        <f>SUM(F110:H110)</f>
        <v>3462.8904000000002</v>
      </c>
      <c r="J110" s="36">
        <v>228</v>
      </c>
    </row>
    <row r="111" spans="1:11" x14ac:dyDescent="0.35">
      <c r="A111" s="11" t="s">
        <v>360</v>
      </c>
      <c r="F111" s="33"/>
      <c r="G111" s="33"/>
      <c r="H111" s="33"/>
      <c r="I111" s="33"/>
    </row>
    <row r="112" spans="1:11" x14ac:dyDescent="0.35">
      <c r="A112" s="3" t="s">
        <v>361</v>
      </c>
      <c r="B112" s="3"/>
      <c r="C112" s="39" t="s">
        <v>396</v>
      </c>
      <c r="D112" s="62"/>
      <c r="E112" s="39"/>
      <c r="F112" s="40">
        <f>SUM(F113:F115)</f>
        <v>10411.095168</v>
      </c>
      <c r="G112" s="40">
        <f>SUM(G113:G115)</f>
        <v>1776.41331651</v>
      </c>
      <c r="H112" s="40">
        <f>SUM(H113:H115)</f>
        <v>6.9983442779999994</v>
      </c>
      <c r="I112" s="40">
        <f>SUM(F112:H112)</f>
        <v>12194.506828787999</v>
      </c>
      <c r="J112" s="62">
        <f t="shared" ref="J112" si="22">SUM(J113:J115)</f>
        <v>3277.8822</v>
      </c>
    </row>
    <row r="113" spans="1:11" x14ac:dyDescent="0.35">
      <c r="A113" s="11" t="s">
        <v>362</v>
      </c>
      <c r="B113" s="11" t="s">
        <v>362</v>
      </c>
      <c r="C113" s="21" t="s">
        <v>431</v>
      </c>
      <c r="D113" s="36">
        <v>2834.4</v>
      </c>
      <c r="E113" s="21" t="s">
        <v>36</v>
      </c>
      <c r="F113" s="33">
        <v>8637.0403679999999</v>
      </c>
      <c r="G113" s="33">
        <v>0</v>
      </c>
      <c r="H113" s="6">
        <v>2.3585165099999998</v>
      </c>
      <c r="I113" s="33">
        <f>SUM(F113:H113)</f>
        <v>8639.3988845099993</v>
      </c>
      <c r="J113" s="36">
        <v>2834.4</v>
      </c>
      <c r="K113" s="9"/>
    </row>
    <row r="114" spans="1:11" x14ac:dyDescent="0.35">
      <c r="A114" s="11" t="s">
        <v>364</v>
      </c>
      <c r="B114" s="11"/>
      <c r="F114" s="33"/>
      <c r="G114" s="33"/>
      <c r="H114" s="33"/>
      <c r="I114" s="33"/>
      <c r="K114" s="9"/>
    </row>
    <row r="115" spans="1:11" ht="29" x14ac:dyDescent="0.35">
      <c r="A115" s="11" t="s">
        <v>365</v>
      </c>
      <c r="B115" s="11" t="s">
        <v>365</v>
      </c>
      <c r="C115" s="21" t="s">
        <v>432</v>
      </c>
      <c r="D115" s="36">
        <v>0.63</v>
      </c>
      <c r="E115" s="21" t="s">
        <v>401</v>
      </c>
      <c r="F115" s="33">
        <v>1774.0547999999999</v>
      </c>
      <c r="G115" s="33">
        <v>1776.41331651</v>
      </c>
      <c r="H115" s="6">
        <v>4.639827768</v>
      </c>
      <c r="I115" s="33">
        <f>SUM(F115:H115)</f>
        <v>3555.1079442780001</v>
      </c>
      <c r="J115" s="36">
        <v>443.48219999999998</v>
      </c>
    </row>
    <row r="116" spans="1:11" x14ac:dyDescent="0.35">
      <c r="A116" s="21" t="s">
        <v>367</v>
      </c>
      <c r="F116" s="33"/>
      <c r="G116" s="33"/>
      <c r="H116" s="33"/>
      <c r="I116" s="33"/>
    </row>
    <row r="117" spans="1:11" x14ac:dyDescent="0.35">
      <c r="A117" s="21" t="s">
        <v>368</v>
      </c>
      <c r="F117" s="33"/>
      <c r="G117" s="33"/>
      <c r="H117" s="33"/>
      <c r="I117" s="33"/>
    </row>
    <row r="118" spans="1:11" x14ac:dyDescent="0.35">
      <c r="A118" s="21" t="s">
        <v>369</v>
      </c>
      <c r="F118" s="33"/>
      <c r="G118" s="33"/>
      <c r="H118" s="33"/>
      <c r="I118" s="33"/>
    </row>
    <row r="119" spans="1:11" x14ac:dyDescent="0.35">
      <c r="A119" s="21" t="s">
        <v>370</v>
      </c>
      <c r="F119" s="33"/>
      <c r="G119" s="33"/>
      <c r="H119" s="33"/>
      <c r="I119" s="33"/>
    </row>
    <row r="120" spans="1:11" x14ac:dyDescent="0.35">
      <c r="A120" s="21" t="s">
        <v>371</v>
      </c>
      <c r="F120" s="33"/>
      <c r="G120" s="33"/>
      <c r="H120" s="33"/>
      <c r="I120" s="33"/>
    </row>
    <row r="121" spans="1:11" x14ac:dyDescent="0.35">
      <c r="A121" s="21" t="s">
        <v>372</v>
      </c>
      <c r="F121" s="33"/>
      <c r="G121" s="33"/>
      <c r="H121" s="33"/>
      <c r="I121" s="33"/>
    </row>
    <row r="122" spans="1:11" x14ac:dyDescent="0.35">
      <c r="A122" s="21" t="s">
        <v>373</v>
      </c>
      <c r="F122" s="33"/>
      <c r="G122" s="33"/>
      <c r="H122" s="33"/>
      <c r="I122" s="33"/>
    </row>
    <row r="123" spans="1:11" x14ac:dyDescent="0.35">
      <c r="A123" s="21" t="s">
        <v>374</v>
      </c>
      <c r="F123" s="33"/>
      <c r="G123" s="33"/>
      <c r="H123" s="33"/>
      <c r="I123" s="33"/>
    </row>
    <row r="124" spans="1:11" x14ac:dyDescent="0.35">
      <c r="A124" s="11" t="s">
        <v>364</v>
      </c>
      <c r="F124" s="33"/>
      <c r="G124" s="33"/>
      <c r="H124" s="33"/>
      <c r="I124" s="33"/>
    </row>
    <row r="125" spans="1:11" x14ac:dyDescent="0.35">
      <c r="A125" s="3" t="s">
        <v>375</v>
      </c>
      <c r="B125" s="3"/>
      <c r="C125" s="39" t="s">
        <v>396</v>
      </c>
      <c r="D125" s="62"/>
      <c r="E125" s="39"/>
      <c r="F125" s="40">
        <f>SUM(F126)</f>
        <v>24730.736189800002</v>
      </c>
      <c r="G125" s="40">
        <f t="shared" ref="G125:H125" si="23">SUM(G126)</f>
        <v>0</v>
      </c>
      <c r="H125" s="40">
        <f t="shared" si="23"/>
        <v>7831.4620882400004</v>
      </c>
      <c r="I125" s="40">
        <f>SUM(F125:H125)</f>
        <v>32562.198278040003</v>
      </c>
      <c r="J125" s="62">
        <f t="shared" ref="J125" si="24">SUM(J126)</f>
        <v>12888.58</v>
      </c>
    </row>
    <row r="126" spans="1:11" x14ac:dyDescent="0.35">
      <c r="A126" s="11" t="s">
        <v>433</v>
      </c>
      <c r="C126" s="21" t="s">
        <v>378</v>
      </c>
      <c r="D126" s="36">
        <v>12888.58</v>
      </c>
      <c r="E126" s="21" t="s">
        <v>36</v>
      </c>
      <c r="F126" s="6">
        <v>24730.736189800002</v>
      </c>
      <c r="G126" s="6">
        <v>0</v>
      </c>
      <c r="H126" s="6">
        <v>7831.4620882400004</v>
      </c>
      <c r="I126" s="33">
        <f>SUM(F126:H126)</f>
        <v>32562.198278040003</v>
      </c>
      <c r="J126" s="36">
        <v>12888.58</v>
      </c>
    </row>
    <row r="127" spans="1:11" x14ac:dyDescent="0.35">
      <c r="A127" s="11" t="s">
        <v>381</v>
      </c>
      <c r="I127" s="33"/>
    </row>
    <row r="128" spans="1:11" x14ac:dyDescent="0.35">
      <c r="A128" s="3" t="s">
        <v>382</v>
      </c>
      <c r="B128" s="3"/>
      <c r="C128" s="39" t="s">
        <v>396</v>
      </c>
      <c r="D128" s="62"/>
      <c r="E128" s="39"/>
      <c r="F128" s="40"/>
      <c r="G128" s="40"/>
      <c r="H128" s="40"/>
      <c r="I128" s="40"/>
      <c r="J128" s="62"/>
    </row>
    <row r="129" spans="1:9" x14ac:dyDescent="0.35">
      <c r="A129" s="11" t="s">
        <v>383</v>
      </c>
      <c r="F129" s="33"/>
      <c r="G129" s="33"/>
      <c r="H129" s="33"/>
      <c r="I129" s="33"/>
    </row>
    <row r="130" spans="1:9" x14ac:dyDescent="0.35">
      <c r="A130" s="11" t="s">
        <v>384</v>
      </c>
      <c r="F130" s="33"/>
      <c r="G130" s="33"/>
      <c r="H130" s="33"/>
      <c r="I130" s="33"/>
    </row>
    <row r="131" spans="1:9" x14ac:dyDescent="0.35">
      <c r="A131" s="11" t="s">
        <v>385</v>
      </c>
      <c r="F131" s="33"/>
      <c r="G131" s="33"/>
      <c r="H131" s="33"/>
      <c r="I131" s="33"/>
    </row>
    <row r="132" spans="1:9" x14ac:dyDescent="0.35">
      <c r="A132" s="11" t="s">
        <v>386</v>
      </c>
      <c r="F132" s="33"/>
      <c r="G132" s="33"/>
      <c r="H132" s="33"/>
      <c r="I132" s="33"/>
    </row>
    <row r="133" spans="1:9" x14ac:dyDescent="0.35">
      <c r="A133" s="11"/>
    </row>
    <row r="134" spans="1:9" x14ac:dyDescent="0.35">
      <c r="A134" s="11"/>
    </row>
    <row r="135" spans="1:9" x14ac:dyDescent="0.35">
      <c r="A135" s="11"/>
    </row>
    <row r="136" spans="1:9" x14ac:dyDescent="0.35">
      <c r="A136" s="11"/>
    </row>
  </sheetData>
  <mergeCells count="29">
    <mergeCell ref="B83:B86"/>
    <mergeCell ref="B100:B102"/>
    <mergeCell ref="B108:B109"/>
    <mergeCell ref="B56:B58"/>
    <mergeCell ref="B61:B62"/>
    <mergeCell ref="B64:B66"/>
    <mergeCell ref="A77:A78"/>
    <mergeCell ref="B29:B31"/>
    <mergeCell ref="B32:B37"/>
    <mergeCell ref="B41:B45"/>
    <mergeCell ref="B46:B49"/>
    <mergeCell ref="B50:B55"/>
    <mergeCell ref="B4:B7"/>
    <mergeCell ref="B8:B9"/>
    <mergeCell ref="B12:B13"/>
    <mergeCell ref="B14:B15"/>
    <mergeCell ref="A19:A20"/>
    <mergeCell ref="B19:B26"/>
    <mergeCell ref="A4:A9"/>
    <mergeCell ref="A61:A62"/>
    <mergeCell ref="A100:A102"/>
    <mergeCell ref="A108:A110"/>
    <mergeCell ref="A32:A37"/>
    <mergeCell ref="A29:A31"/>
    <mergeCell ref="A12:A15"/>
    <mergeCell ref="A64:A66"/>
    <mergeCell ref="A41:A58"/>
    <mergeCell ref="A83:A86"/>
    <mergeCell ref="A21:A26"/>
  </mergeCells>
  <pageMargins left="0.7" right="0.7" top="0.75" bottom="0.75" header="0.3" footer="0.3"/>
  <pageSetup paperSize="9" orientation="portrait" horizontalDpi="4294967294" r:id="rId1"/>
  <ignoredErrors>
    <ignoredError sqref="C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11"/>
  <sheetViews>
    <sheetView workbookViewId="0">
      <selection activeCell="J11" sqref="J11"/>
    </sheetView>
  </sheetViews>
  <sheetFormatPr defaultRowHeight="14.5" x14ac:dyDescent="0.35"/>
  <cols>
    <col min="1" max="1" width="22.1796875" customWidth="1"/>
    <col min="3" max="3" width="14.453125" customWidth="1"/>
    <col min="5" max="5" width="22.1796875" customWidth="1"/>
    <col min="9" max="9" width="21" customWidth="1"/>
    <col min="10" max="10" width="12.36328125" bestFit="1" customWidth="1"/>
  </cols>
  <sheetData>
    <row r="1" spans="1:11" x14ac:dyDescent="0.35">
      <c r="A1" t="s">
        <v>434</v>
      </c>
      <c r="I1" t="s">
        <v>435</v>
      </c>
    </row>
    <row r="3" spans="1:11" x14ac:dyDescent="0.35">
      <c r="A3" s="4" t="s">
        <v>436</v>
      </c>
      <c r="B3" s="4"/>
      <c r="C3" s="4"/>
      <c r="E3" s="4" t="s">
        <v>437</v>
      </c>
      <c r="F3" s="4"/>
      <c r="G3" s="4"/>
      <c r="I3" s="4" t="s">
        <v>438</v>
      </c>
      <c r="J3" s="4"/>
    </row>
    <row r="4" spans="1:11" x14ac:dyDescent="0.35">
      <c r="A4" t="s">
        <v>439</v>
      </c>
      <c r="B4" s="7">
        <v>30.4</v>
      </c>
      <c r="C4" t="s">
        <v>440</v>
      </c>
      <c r="E4" t="s">
        <v>439</v>
      </c>
      <c r="F4" s="7"/>
      <c r="G4" t="s">
        <v>440</v>
      </c>
      <c r="I4" t="s">
        <v>452</v>
      </c>
      <c r="J4" s="12">
        <v>2023</v>
      </c>
    </row>
    <row r="5" spans="1:11" x14ac:dyDescent="0.35">
      <c r="A5" t="s">
        <v>441</v>
      </c>
      <c r="B5" s="7">
        <v>5</v>
      </c>
      <c r="C5" t="s">
        <v>440</v>
      </c>
      <c r="E5" t="s">
        <v>441</v>
      </c>
      <c r="F5" s="7"/>
      <c r="G5" t="s">
        <v>440</v>
      </c>
      <c r="I5" t="s">
        <v>453</v>
      </c>
      <c r="J5" s="8">
        <v>92572</v>
      </c>
      <c r="K5" t="s">
        <v>454</v>
      </c>
    </row>
    <row r="6" spans="1:11" x14ac:dyDescent="0.35">
      <c r="I6" t="s">
        <v>455</v>
      </c>
      <c r="J6" s="8">
        <v>11190000</v>
      </c>
      <c r="K6" t="s">
        <v>456</v>
      </c>
    </row>
    <row r="7" spans="1:11" x14ac:dyDescent="0.35">
      <c r="I7" t="s">
        <v>457</v>
      </c>
      <c r="J7">
        <f>J6/J5/50</f>
        <v>2.4175776692736464</v>
      </c>
      <c r="K7" t="s">
        <v>458</v>
      </c>
    </row>
    <row r="8" spans="1:11" x14ac:dyDescent="0.35">
      <c r="A8" s="4" t="s">
        <v>442</v>
      </c>
      <c r="B8" s="4"/>
      <c r="E8" s="4" t="s">
        <v>442</v>
      </c>
      <c r="F8" s="4"/>
    </row>
    <row r="9" spans="1:11" x14ac:dyDescent="0.35">
      <c r="A9" t="s">
        <v>443</v>
      </c>
      <c r="B9" s="7"/>
      <c r="C9" t="s">
        <v>440</v>
      </c>
      <c r="E9" t="s">
        <v>443</v>
      </c>
      <c r="F9" s="7"/>
      <c r="G9" t="s">
        <v>440</v>
      </c>
    </row>
    <row r="11" spans="1:11" x14ac:dyDescent="0.35">
      <c r="K11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6FBCCA94-9CEA-4DF4-9D56-7D18DDEB1502}"/>
</file>

<file path=customXml/itemProps2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metadata/properties"/>
    <ds:schemaRef ds:uri="http://schemas.microsoft.com/office/infopath/2007/PartnerControls"/>
    <ds:schemaRef ds:uri="665fcf2f-89ed-41d9-a044-27dc85a30eab"/>
    <ds:schemaRef ds:uri="1c11df71-ff26-4424-b7fc-c9f481cd5f2b"/>
    <ds:schemaRef ds:uri="24c72473-a6f8-4ab9-b557-03d61fd61282"/>
    <ds:schemaRef ds:uri="6cb94949-7264-4e0b-b21a-9bdc509457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2022-12-13T16:23:34Z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ediaServiceImageTags">
    <vt:lpwstr/>
  </property>
  <property fmtid="{D5CDD505-2E9C-101B-9397-08002B2CF9AE}" pid="4" name="MSIP_Label_ad6bd344-dcff-4232-a0c5-6c84ec943888_Enabled">
    <vt:lpwstr>true</vt:lpwstr>
  </property>
  <property fmtid="{D5CDD505-2E9C-101B-9397-08002B2CF9AE}" pid="5" name="MSIP_Label_ad6bd344-dcff-4232-a0c5-6c84ec943888_SetDate">
    <vt:lpwstr>2022-08-01T08:46:29Z</vt:lpwstr>
  </property>
  <property fmtid="{D5CDD505-2E9C-101B-9397-08002B2CF9AE}" pid="6" name="MSIP_Label_ad6bd344-dcff-4232-a0c5-6c84ec943888_Method">
    <vt:lpwstr>Standard</vt:lpwstr>
  </property>
  <property fmtid="{D5CDD505-2E9C-101B-9397-08002B2CF9AE}" pid="7" name="MSIP_Label_ad6bd344-dcff-4232-a0c5-6c84ec943888_Name">
    <vt:lpwstr>defa4170-0d19-0005-0001-bc88714345d2</vt:lpwstr>
  </property>
  <property fmtid="{D5CDD505-2E9C-101B-9397-08002B2CF9AE}" pid="8" name="MSIP_Label_ad6bd344-dcff-4232-a0c5-6c84ec943888_SiteId">
    <vt:lpwstr>f2220707-27a7-4e69-bf89-254a00e94950</vt:lpwstr>
  </property>
  <property fmtid="{D5CDD505-2E9C-101B-9397-08002B2CF9AE}" pid="9" name="MSIP_Label_ad6bd344-dcff-4232-a0c5-6c84ec943888_ActionId">
    <vt:lpwstr>3a3ea5cd-9f45-4b1c-90ee-931d370a2420</vt:lpwstr>
  </property>
  <property fmtid="{D5CDD505-2E9C-101B-9397-08002B2CF9AE}" pid="10" name="MSIP_Label_ad6bd344-dcff-4232-a0c5-6c84ec943888_ContentBits">
    <vt:lpwstr>0</vt:lpwstr>
  </property>
</Properties>
</file>